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3_powergrid_in/Documents/RHQ/C&amp;M/Pre Award (Tendering)/Open Tender/I-25-10-033 Transit camp Ghiror EKTA/Bidding Document/Bidding Document/Volume-III/"/>
    </mc:Choice>
  </mc:AlternateContent>
  <xr:revisionPtr revIDLastSave="461" documentId="13_ncr:1_{72CB7366-12B8-40A0-B3FC-7B0ADAFACD33}" xr6:coauthVersionLast="47" xr6:coauthVersionMax="47" xr10:uidLastSave="{E8750328-3E4C-4741-8C92-3D211725287D}"/>
  <bookViews>
    <workbookView xWindow="-120" yWindow="-120" windowWidth="29040" windowHeight="15720" tabRatio="757" activeTab="2" xr2:uid="{00000000-000D-0000-FFFF-FFFF00000000}"/>
  </bookViews>
  <sheets>
    <sheet name="Schedule -1" sheetId="6" r:id="rId1"/>
    <sheet name="schedule-2A" sheetId="8" r:id="rId2"/>
    <sheet name="schedule-2B" sheetId="9" r:id="rId3"/>
    <sheet name="Sheet2" sheetId="11" state="hidden" r:id="rId4"/>
    <sheet name="Sheet1" sheetId="10" state="hidden" r:id="rId5"/>
  </sheets>
  <definedNames>
    <definedName name="\A" localSheetId="0">#REF!</definedName>
    <definedName name="\A" localSheetId="2">#REF!</definedName>
    <definedName name="\A">#REF!</definedName>
    <definedName name="\B" localSheetId="0">#REF!</definedName>
    <definedName name="\B" localSheetId="2">#REF!</definedName>
    <definedName name="\B">#REF!</definedName>
    <definedName name="\C" localSheetId="0">#REF!</definedName>
    <definedName name="\C" localSheetId="2">#REF!</definedName>
    <definedName name="\C">#REF!</definedName>
    <definedName name="\M" localSheetId="0">#REF!</definedName>
    <definedName name="\M" localSheetId="2">#REF!</definedName>
    <definedName name="\M">#REF!</definedName>
    <definedName name="\N" localSheetId="0">#REF!</definedName>
    <definedName name="\N" localSheetId="2">#REF!</definedName>
    <definedName name="\N">#REF!</definedName>
    <definedName name="\P" localSheetId="0">#REF!</definedName>
    <definedName name="\P" localSheetId="2">#REF!</definedName>
    <definedName name="\P">#REF!</definedName>
    <definedName name="\R" localSheetId="0">#REF!</definedName>
    <definedName name="\R" localSheetId="2">#REF!</definedName>
    <definedName name="\R">#REF!</definedName>
    <definedName name="\U" localSheetId="0">#REF!</definedName>
    <definedName name="\U" localSheetId="2">#REF!</definedName>
    <definedName name="\U">#REF!</definedName>
    <definedName name="\V" localSheetId="0">#REF!</definedName>
    <definedName name="\V" localSheetId="2">#REF!</definedName>
    <definedName name="\V">#REF!</definedName>
    <definedName name="ab" localSheetId="0">#REF!</definedName>
    <definedName name="ab" localSheetId="2">#REF!</definedName>
    <definedName name="ab">#REF!</definedName>
    <definedName name="BL2A" localSheetId="0">#REF!</definedName>
    <definedName name="BL2A" localSheetId="2">#REF!</definedName>
    <definedName name="BL2A">#REF!</definedName>
    <definedName name="BL2A2" localSheetId="0">#REF!</definedName>
    <definedName name="BL2A2" localSheetId="2">#REF!</definedName>
    <definedName name="BL2A2">#REF!</definedName>
    <definedName name="BL2AA" localSheetId="0">#REF!</definedName>
    <definedName name="BL2AA" localSheetId="2">#REF!</definedName>
    <definedName name="BL2AA">#REF!</definedName>
    <definedName name="BL2AAA" localSheetId="0">#REF!</definedName>
    <definedName name="BL2AAA" localSheetId="2">#REF!</definedName>
    <definedName name="BL2AAA">#REF!</definedName>
    <definedName name="BL2B" localSheetId="0">#REF!</definedName>
    <definedName name="BL2B" localSheetId="2">#REF!</definedName>
    <definedName name="BL2B">#REF!</definedName>
    <definedName name="BL2BB" localSheetId="0">#REF!</definedName>
    <definedName name="BL2BB" localSheetId="2">#REF!</definedName>
    <definedName name="BL2BB">#REF!</definedName>
    <definedName name="BL2BBB" localSheetId="0">#REF!</definedName>
    <definedName name="BL2BBB" localSheetId="2">#REF!</definedName>
    <definedName name="BL2BBB">#REF!</definedName>
    <definedName name="BL2C" localSheetId="0">#REF!</definedName>
    <definedName name="BL2C" localSheetId="2">#REF!</definedName>
    <definedName name="BL2C">#REF!</definedName>
    <definedName name="BL2CC" localSheetId="0">#REF!</definedName>
    <definedName name="BL2CC" localSheetId="2">#REF!</definedName>
    <definedName name="BL2CC">#REF!</definedName>
    <definedName name="BL2CCC" localSheetId="0">#REF!</definedName>
    <definedName name="BL2CCC" localSheetId="2">#REF!</definedName>
    <definedName name="BL2CCC">#REF!</definedName>
    <definedName name="BL3A" localSheetId="0">#REF!</definedName>
    <definedName name="BL3A" localSheetId="2">#REF!</definedName>
    <definedName name="BL3A">#REF!</definedName>
    <definedName name="BL3AA" localSheetId="0">#REF!</definedName>
    <definedName name="BL3AA" localSheetId="2">#REF!</definedName>
    <definedName name="BL3AA">#REF!</definedName>
    <definedName name="BL3AAA" localSheetId="0">#REF!</definedName>
    <definedName name="BL3AAA" localSheetId="2">#REF!</definedName>
    <definedName name="BL3AAA">#REF!</definedName>
    <definedName name="BL3B" localSheetId="0">#REF!</definedName>
    <definedName name="BL3B" localSheetId="2">#REF!</definedName>
    <definedName name="BL3B">#REF!</definedName>
    <definedName name="BL3BB" localSheetId="0">#REF!</definedName>
    <definedName name="BL3BB" localSheetId="2">#REF!</definedName>
    <definedName name="BL3BB">#REF!</definedName>
    <definedName name="BL3BBB" localSheetId="0">#REF!</definedName>
    <definedName name="BL3BBB" localSheetId="2">#REF!</definedName>
    <definedName name="BL3BBB">#REF!</definedName>
    <definedName name="BL3C" localSheetId="0">#REF!</definedName>
    <definedName name="BL3C" localSheetId="2">#REF!</definedName>
    <definedName name="BL3C">#REF!</definedName>
    <definedName name="BL3CC" localSheetId="0">#REF!</definedName>
    <definedName name="BL3CC" localSheetId="2">#REF!</definedName>
    <definedName name="BL3CC">#REF!</definedName>
    <definedName name="BL3CCC" localSheetId="0">#REF!</definedName>
    <definedName name="BL3CCC" localSheetId="2">#REF!</definedName>
    <definedName name="BL3CCC">#REF!</definedName>
    <definedName name="BL4A" localSheetId="0">#REF!</definedName>
    <definedName name="BL4A" localSheetId="2">#REF!</definedName>
    <definedName name="BL4A">#REF!</definedName>
    <definedName name="BL4AA" localSheetId="0">#REF!</definedName>
    <definedName name="BL4AA" localSheetId="2">#REF!</definedName>
    <definedName name="BL4AA">#REF!</definedName>
    <definedName name="BL4AAA" localSheetId="0">#REF!</definedName>
    <definedName name="BL4AAA" localSheetId="2">#REF!</definedName>
    <definedName name="BL4AAA">#REF!</definedName>
    <definedName name="BL4B" localSheetId="0">#REF!</definedName>
    <definedName name="BL4B" localSheetId="2">#REF!</definedName>
    <definedName name="BL4B">#REF!</definedName>
    <definedName name="BL4BB" localSheetId="0">#REF!</definedName>
    <definedName name="BL4BB" localSheetId="2">#REF!</definedName>
    <definedName name="BL4BB">#REF!</definedName>
    <definedName name="BL4BBB" localSheetId="0">#REF!</definedName>
    <definedName name="BL4BBB" localSheetId="2">#REF!</definedName>
    <definedName name="BL4BBB">#REF!</definedName>
    <definedName name="BL4C" localSheetId="0">#REF!</definedName>
    <definedName name="BL4C" localSheetId="2">#REF!</definedName>
    <definedName name="BL4C">#REF!</definedName>
    <definedName name="BL4CC" localSheetId="0">#REF!</definedName>
    <definedName name="BL4CC" localSheetId="2">#REF!</definedName>
    <definedName name="BL4CC">#REF!</definedName>
    <definedName name="BL4CCC" localSheetId="0">#REF!</definedName>
    <definedName name="BL4CCC" localSheetId="2">#REF!</definedName>
    <definedName name="BL4CCC">#REF!</definedName>
    <definedName name="BL5A" localSheetId="0">#REF!</definedName>
    <definedName name="BL5A" localSheetId="2">#REF!</definedName>
    <definedName name="BL5A">#REF!</definedName>
    <definedName name="BL5AA" localSheetId="0">#REF!</definedName>
    <definedName name="BL5AA" localSheetId="2">#REF!</definedName>
    <definedName name="BL5AA">#REF!</definedName>
    <definedName name="BL5AAA" localSheetId="0">#REF!</definedName>
    <definedName name="BL5AAA" localSheetId="2">#REF!</definedName>
    <definedName name="BL5AAA">#REF!</definedName>
    <definedName name="BL5B" localSheetId="0">#REF!</definedName>
    <definedName name="BL5B" localSheetId="2">#REF!</definedName>
    <definedName name="BL5B">#REF!</definedName>
    <definedName name="BL5BB" localSheetId="0">#REF!</definedName>
    <definedName name="BL5BB" localSheetId="2">#REF!</definedName>
    <definedName name="BL5BB">#REF!</definedName>
    <definedName name="BL5BBB" localSheetId="0">#REF!</definedName>
    <definedName name="BL5BBB" localSheetId="2">#REF!</definedName>
    <definedName name="BL5BBB">#REF!</definedName>
    <definedName name="BL5C" localSheetId="0">#REF!</definedName>
    <definedName name="BL5C" localSheetId="2">#REF!</definedName>
    <definedName name="BL5C">#REF!</definedName>
    <definedName name="BL5CC" localSheetId="0">#REF!</definedName>
    <definedName name="BL5CC" localSheetId="2">#REF!</definedName>
    <definedName name="BL5CC">#REF!</definedName>
    <definedName name="BL5CCC" localSheetId="0">#REF!</definedName>
    <definedName name="BL5CCC" localSheetId="2">#REF!</definedName>
    <definedName name="BL5CCC">#REF!</definedName>
    <definedName name="CAPA1" localSheetId="0">#REF!</definedName>
    <definedName name="CAPA1" localSheetId="2">#REF!</definedName>
    <definedName name="CAPA1">#REF!</definedName>
    <definedName name="CAPA11" localSheetId="0">#REF!</definedName>
    <definedName name="CAPA11" localSheetId="2">#REF!</definedName>
    <definedName name="CAPA11">#REF!</definedName>
    <definedName name="CAPA111" localSheetId="0">#REF!</definedName>
    <definedName name="CAPA111" localSheetId="2">#REF!</definedName>
    <definedName name="CAPA111">#REF!</definedName>
    <definedName name="CAPA2" localSheetId="0">#REF!</definedName>
    <definedName name="CAPA2" localSheetId="2">#REF!</definedName>
    <definedName name="CAPA2">#REF!</definedName>
    <definedName name="CAPA22" localSheetId="0">#REF!</definedName>
    <definedName name="CAPA22" localSheetId="2">#REF!</definedName>
    <definedName name="CAPA22">#REF!</definedName>
    <definedName name="CAPA222" localSheetId="0">#REF!</definedName>
    <definedName name="CAPA222" localSheetId="2">#REF!</definedName>
    <definedName name="CAPA222">#REF!</definedName>
    <definedName name="CAPA3" localSheetId="0">#REF!</definedName>
    <definedName name="CAPA3" localSheetId="2">#REF!</definedName>
    <definedName name="CAPA3">#REF!</definedName>
    <definedName name="CAPA33" localSheetId="0">#REF!</definedName>
    <definedName name="CAPA33" localSheetId="2">#REF!</definedName>
    <definedName name="CAPA33">#REF!</definedName>
    <definedName name="CAPA333" localSheetId="0">#REF!</definedName>
    <definedName name="CAPA333" localSheetId="2">#REF!</definedName>
    <definedName name="CAPA333">#REF!</definedName>
    <definedName name="CAPA4" localSheetId="0">#REF!</definedName>
    <definedName name="CAPA4" localSheetId="2">#REF!</definedName>
    <definedName name="CAPA4">#REF!</definedName>
    <definedName name="CAPA44" localSheetId="0">#REF!</definedName>
    <definedName name="CAPA44" localSheetId="2">#REF!</definedName>
    <definedName name="CAPA44">#REF!</definedName>
    <definedName name="CAPA444" localSheetId="0">#REF!</definedName>
    <definedName name="CAPA444" localSheetId="2">#REF!</definedName>
    <definedName name="CAPA444">#REF!</definedName>
    <definedName name="CAPA7" localSheetId="0">#REF!</definedName>
    <definedName name="CAPA7" localSheetId="2">#REF!</definedName>
    <definedName name="CAPA7">#REF!</definedName>
    <definedName name="CAPA77" localSheetId="0">#REF!</definedName>
    <definedName name="CAPA77" localSheetId="2">#REF!</definedName>
    <definedName name="CAPA77">#REF!</definedName>
    <definedName name="CAPA777" localSheetId="0">#REF!</definedName>
    <definedName name="CAPA777" localSheetId="2">#REF!</definedName>
    <definedName name="CAPA777">#REF!</definedName>
    <definedName name="LA" localSheetId="2">#REF!</definedName>
    <definedName name="LA">#REF!</definedName>
    <definedName name="logo1">"Picture 7"</definedName>
    <definedName name="MANU1" localSheetId="0">#REF!</definedName>
    <definedName name="MANU1" localSheetId="2">#REF!</definedName>
    <definedName name="MANU1">#REF!</definedName>
    <definedName name="MANU11" localSheetId="0">#REF!</definedName>
    <definedName name="MANU11" localSheetId="2">#REF!</definedName>
    <definedName name="MANU11">#REF!</definedName>
    <definedName name="MANU111" localSheetId="0">#REF!</definedName>
    <definedName name="MANU111" localSheetId="2">#REF!</definedName>
    <definedName name="MANU111">#REF!</definedName>
    <definedName name="MANU2" localSheetId="0">#REF!</definedName>
    <definedName name="MANU2" localSheetId="2">#REF!</definedName>
    <definedName name="MANU2">#REF!</definedName>
    <definedName name="MANU22" localSheetId="0">#REF!</definedName>
    <definedName name="MANU22" localSheetId="2">#REF!</definedName>
    <definedName name="MANU22">#REF!</definedName>
    <definedName name="MANU222" localSheetId="0">#REF!</definedName>
    <definedName name="MANU222" localSheetId="2">#REF!</definedName>
    <definedName name="MANU222">#REF!</definedName>
    <definedName name="MANU3" localSheetId="0">#REF!</definedName>
    <definedName name="MANU3" localSheetId="2">#REF!</definedName>
    <definedName name="MANU3">#REF!</definedName>
    <definedName name="MANU33" localSheetId="0">#REF!</definedName>
    <definedName name="MANU33" localSheetId="2">#REF!</definedName>
    <definedName name="MANU33">#REF!</definedName>
    <definedName name="MANU333" localSheetId="0">#REF!</definedName>
    <definedName name="MANU333" localSheetId="2">#REF!</definedName>
    <definedName name="MANU333">#REF!</definedName>
    <definedName name="MANU4" localSheetId="0">#REF!</definedName>
    <definedName name="MANU4" localSheetId="2">#REF!</definedName>
    <definedName name="MANU4">#REF!</definedName>
    <definedName name="MANU44" localSheetId="0">#REF!</definedName>
    <definedName name="MANU44" localSheetId="2">#REF!</definedName>
    <definedName name="MANU44">#REF!</definedName>
    <definedName name="MANU444" localSheetId="0">#REF!</definedName>
    <definedName name="MANU444" localSheetId="2">#REF!</definedName>
    <definedName name="MANU444">#REF!</definedName>
    <definedName name="MANU5" localSheetId="0">#REF!</definedName>
    <definedName name="MANU5" localSheetId="2">#REF!</definedName>
    <definedName name="MANU5">#REF!</definedName>
    <definedName name="MANU55" localSheetId="0">#REF!</definedName>
    <definedName name="MANU55" localSheetId="2">#REF!</definedName>
    <definedName name="MANU55">#REF!</definedName>
    <definedName name="MANU555" localSheetId="0">#REF!</definedName>
    <definedName name="MANU555" localSheetId="2">#REF!</definedName>
    <definedName name="MANU555">#REF!</definedName>
    <definedName name="PATH1" localSheetId="0">#REF!</definedName>
    <definedName name="PATH1" localSheetId="2">#REF!</definedName>
    <definedName name="PATH1">#REF!</definedName>
    <definedName name="PATH11" localSheetId="0">#REF!</definedName>
    <definedName name="PATH11" localSheetId="2">#REF!</definedName>
    <definedName name="PATH11">#REF!</definedName>
    <definedName name="PATH111" localSheetId="0">#REF!</definedName>
    <definedName name="PATH111" localSheetId="2">#REF!</definedName>
    <definedName name="PATH111">#REF!</definedName>
    <definedName name="PATH2" localSheetId="0">#REF!</definedName>
    <definedName name="PATH2" localSheetId="2">#REF!</definedName>
    <definedName name="PATH2">#REF!</definedName>
    <definedName name="PATH22" localSheetId="0">#REF!</definedName>
    <definedName name="PATH22" localSheetId="2">#REF!</definedName>
    <definedName name="PATH22">#REF!</definedName>
    <definedName name="PATH222" localSheetId="0">#REF!</definedName>
    <definedName name="PATH222" localSheetId="2">#REF!</definedName>
    <definedName name="PATH222">#REF!</definedName>
    <definedName name="PATH3" localSheetId="0">#REF!</definedName>
    <definedName name="PATH3" localSheetId="2">#REF!</definedName>
    <definedName name="PATH3">#REF!</definedName>
    <definedName name="PATH33" localSheetId="0">#REF!</definedName>
    <definedName name="PATH33" localSheetId="2">#REF!</definedName>
    <definedName name="PATH33">#REF!</definedName>
    <definedName name="PATH333" localSheetId="0">#REF!</definedName>
    <definedName name="PATH333" localSheetId="2">#REF!</definedName>
    <definedName name="PATH333">#REF!</definedName>
    <definedName name="PATH4" localSheetId="0">#REF!</definedName>
    <definedName name="PATH4" localSheetId="2">#REF!</definedName>
    <definedName name="PATH4">#REF!</definedName>
    <definedName name="PATH44" localSheetId="0">#REF!</definedName>
    <definedName name="PATH44" localSheetId="2">#REF!</definedName>
    <definedName name="PATH44">#REF!</definedName>
    <definedName name="PATH444" localSheetId="0">#REF!</definedName>
    <definedName name="PATH444" localSheetId="2">#REF!</definedName>
    <definedName name="PATH444">#REF!</definedName>
    <definedName name="PATH5" localSheetId="0">#REF!</definedName>
    <definedName name="PATH5" localSheetId="2">#REF!</definedName>
    <definedName name="PATH5">#REF!</definedName>
    <definedName name="PATH55" localSheetId="0">#REF!</definedName>
    <definedName name="PATH55" localSheetId="2">#REF!</definedName>
    <definedName name="PATH55">#REF!</definedName>
    <definedName name="PATH555" localSheetId="0">#REF!</definedName>
    <definedName name="PATH555" localSheetId="2">#REF!</definedName>
    <definedName name="PATH555">#REF!</definedName>
    <definedName name="PATHAR1">#REF!</definedName>
    <definedName name="PATHAR2">#REF!</definedName>
    <definedName name="PATHAR3">#REF!</definedName>
    <definedName name="PATHJV1" localSheetId="0">#REF!</definedName>
    <definedName name="PATHJV1" localSheetId="2">#REF!</definedName>
    <definedName name="PATHJV1">#REF!</definedName>
    <definedName name="PATHJV11" localSheetId="0">#REF!</definedName>
    <definedName name="PATHJV11" localSheetId="2">#REF!</definedName>
    <definedName name="PATHJV11">#REF!</definedName>
    <definedName name="PATHJV111" localSheetId="0">#REF!</definedName>
    <definedName name="PATHJV111" localSheetId="2">#REF!</definedName>
    <definedName name="PATHJV111">#REF!</definedName>
    <definedName name="PATHJV2" localSheetId="0">#REF!</definedName>
    <definedName name="PATHJV2" localSheetId="2">#REF!</definedName>
    <definedName name="PATHJV2">#REF!</definedName>
    <definedName name="PATHJV22" localSheetId="0">#REF!</definedName>
    <definedName name="PATHJV22" localSheetId="2">#REF!</definedName>
    <definedName name="PATHJV22">#REF!</definedName>
    <definedName name="PATHJV222" localSheetId="0">#REF!</definedName>
    <definedName name="PATHJV222" localSheetId="2">#REF!</definedName>
    <definedName name="PATHJV222">#REF!</definedName>
    <definedName name="PATHJV3" localSheetId="0">#REF!</definedName>
    <definedName name="PATHJV3" localSheetId="2">#REF!</definedName>
    <definedName name="PATHJV3">#REF!</definedName>
    <definedName name="PATHJV33" localSheetId="0">#REF!</definedName>
    <definedName name="PATHJV33" localSheetId="2">#REF!</definedName>
    <definedName name="PATHJV33">#REF!</definedName>
    <definedName name="PATHJV333" localSheetId="0">#REF!</definedName>
    <definedName name="PATHJV333" localSheetId="2">#REF!</definedName>
    <definedName name="PATHJV333">#REF!</definedName>
    <definedName name="PATHJVPR1" localSheetId="0">#REF!</definedName>
    <definedName name="PATHJVPR1" localSheetId="2">#REF!</definedName>
    <definedName name="PATHJVPR1">#REF!</definedName>
    <definedName name="PATHJVPR11" localSheetId="0">#REF!</definedName>
    <definedName name="PATHJVPR11" localSheetId="2">#REF!</definedName>
    <definedName name="PATHJVPR11">#REF!</definedName>
    <definedName name="PATHJVPR111" localSheetId="0">#REF!</definedName>
    <definedName name="PATHJVPR111" localSheetId="2">#REF!</definedName>
    <definedName name="PATHJVPR111">#REF!</definedName>
    <definedName name="PATHJVPR2" localSheetId="0">#REF!</definedName>
    <definedName name="PATHJVPR2" localSheetId="2">#REF!</definedName>
    <definedName name="PATHJVPR2">#REF!</definedName>
    <definedName name="PATHJVPR22" localSheetId="0">#REF!</definedName>
    <definedName name="PATHJVPR22" localSheetId="2">#REF!</definedName>
    <definedName name="PATHJVPR22">#REF!</definedName>
    <definedName name="PATHJVPR222" localSheetId="0">#REF!</definedName>
    <definedName name="PATHJVPR222" localSheetId="2">#REF!</definedName>
    <definedName name="PATHJVPR222">#REF!</definedName>
    <definedName name="PATHLA1" localSheetId="0">#REF!</definedName>
    <definedName name="PATHLA1" localSheetId="2">#REF!</definedName>
    <definedName name="PATHLA1">#REF!</definedName>
    <definedName name="PATHLA2" localSheetId="0">#REF!</definedName>
    <definedName name="PATHLA2" localSheetId="2">#REF!</definedName>
    <definedName name="PATHLA2">#REF!</definedName>
    <definedName name="PATHLA3" localSheetId="0">#REF!</definedName>
    <definedName name="PATHLA3" localSheetId="2">#REF!</definedName>
    <definedName name="PATHLA3">#REF!</definedName>
    <definedName name="PATHLP1" localSheetId="0">#REF!</definedName>
    <definedName name="PATHLP1" localSheetId="2">#REF!</definedName>
    <definedName name="PATHLP1">#REF!</definedName>
    <definedName name="PATHLP2" localSheetId="0">#REF!</definedName>
    <definedName name="PATHLP2" localSheetId="2">#REF!</definedName>
    <definedName name="PATHLP2">#REF!</definedName>
    <definedName name="PATHLP3" localSheetId="0">#REF!</definedName>
    <definedName name="PATHLP3" localSheetId="2">#REF!</definedName>
    <definedName name="PATHLP3">#REF!</definedName>
    <definedName name="PATHPR1" localSheetId="0">#REF!</definedName>
    <definedName name="PATHPR1" localSheetId="2">#REF!</definedName>
    <definedName name="PATHPR1">#REF!</definedName>
    <definedName name="PATHPR2" localSheetId="0">#REF!</definedName>
    <definedName name="PATHPR2" localSheetId="2">#REF!</definedName>
    <definedName name="PATHPR2">#REF!</definedName>
    <definedName name="_xlnm.Print_Area" localSheetId="0">'Schedule -1'!$A$1:$E$5</definedName>
    <definedName name="_xlnm.Print_Area" localSheetId="1">'schedule-2A'!$A$1:$G$154</definedName>
    <definedName name="_xlnm.Print_Area" localSheetId="2">'schedule-2B'!$A$1:$E$67</definedName>
    <definedName name="_xlnm.Print_Titles" localSheetId="0">'Schedule -1'!$A:$D,'Schedule -1'!$1:$2</definedName>
    <definedName name="_xlnm.Print_Titles" localSheetId="1">'schedule-2A'!$A:$E,'schedule-2A'!$1:$4</definedName>
    <definedName name="_xlnm.Print_Titles" localSheetId="2">'schedule-2B'!$A:$E,'schedule-2B'!$1:$2</definedName>
    <definedName name="_xlnm.Recorder" localSheetId="0">#REF!</definedName>
    <definedName name="_xlnm.Recorder" localSheetId="2">#REF!</definedName>
    <definedName name="_xlnm.Recorder">#REF!</definedName>
    <definedName name="TEST" localSheetId="0">#REF!</definedName>
    <definedName name="TEST" localSheetId="2">#REF!</definedName>
    <definedName name="TEST">#REF!</definedName>
    <definedName name="TO" localSheetId="2">#REF!</definedName>
    <definedName name="TO">#REF!</definedName>
    <definedName name="Z_12029364_1C66_4A6C_902B_AEC081D9AD88_.wvu.PrintArea" localSheetId="0" hidden="1">'Schedule -1'!$A$1:$D$5</definedName>
    <definedName name="Z_12029364_1C66_4A6C_902B_AEC081D9AD88_.wvu.PrintArea" localSheetId="1" hidden="1">'schedule-2A'!$A$1:$E$154</definedName>
    <definedName name="Z_12029364_1C66_4A6C_902B_AEC081D9AD88_.wvu.PrintArea" localSheetId="2" hidden="1">'schedule-2B'!$A$2:$E$67</definedName>
    <definedName name="Z_2F016B8E_0E5B_4158_8731_0CB3766CB54B_.wvu.Cols" localSheetId="0" hidden="1">'Schedule -1'!#REF!</definedName>
    <definedName name="Z_2F016B8E_0E5B_4158_8731_0CB3766CB54B_.wvu.Cols" localSheetId="1" hidden="1">'schedule-2A'!#REF!</definedName>
    <definedName name="Z_2F016B8E_0E5B_4158_8731_0CB3766CB54B_.wvu.Cols" localSheetId="2" hidden="1">'schedule-2B'!#REF!</definedName>
    <definedName name="Z_2F016B8E_0E5B_4158_8731_0CB3766CB54B_.wvu.PrintArea" localSheetId="0" hidden="1">'Schedule -1'!$A$1:$D$5</definedName>
    <definedName name="Z_2F016B8E_0E5B_4158_8731_0CB3766CB54B_.wvu.PrintArea" localSheetId="1" hidden="1">'schedule-2A'!$A$1:$E$154</definedName>
    <definedName name="Z_2F016B8E_0E5B_4158_8731_0CB3766CB54B_.wvu.PrintArea" localSheetId="2" hidden="1">'schedule-2B'!$A$1:$E$67</definedName>
    <definedName name="Z_43BCBF1E_CDCF_4541_8D79_87EDCECBC1FD_.wvu.PrintArea" localSheetId="0" hidden="1">'Schedule -1'!$A$1:$D$5</definedName>
    <definedName name="Z_43BCBF1E_CDCF_4541_8D79_87EDCECBC1FD_.wvu.PrintArea" localSheetId="1" hidden="1">'schedule-2A'!$A$1:$E$154</definedName>
    <definedName name="Z_43BCBF1E_CDCF_4541_8D79_87EDCECBC1FD_.wvu.PrintArea" localSheetId="2" hidden="1">'schedule-2B'!$A$2:$E$67</definedName>
    <definedName name="Z_494F6778_23FE_4AAC_B37D_6C7543FC13B9_.wvu.PrintArea" localSheetId="0" hidden="1">'Schedule -1'!$A$1:$D$5</definedName>
    <definedName name="Z_494F6778_23FE_4AAC_B37D_6C7543FC13B9_.wvu.PrintArea" localSheetId="1" hidden="1">'schedule-2A'!$A$1:$E$154</definedName>
    <definedName name="Z_494F6778_23FE_4AAC_B37D_6C7543FC13B9_.wvu.PrintArea" localSheetId="2" hidden="1">'schedule-2B'!$A$2:$E$67</definedName>
    <definedName name="Z_5F45806E_9D02_46BB_BA83_BA76B3D3C80B_.wvu.PrintArea" localSheetId="0" hidden="1">'Schedule -1'!$A$1:$D$5</definedName>
    <definedName name="Z_5F45806E_9D02_46BB_BA83_BA76B3D3C80B_.wvu.PrintArea" localSheetId="1" hidden="1">'schedule-2A'!$A$1:$E$154</definedName>
    <definedName name="Z_5F45806E_9D02_46BB_BA83_BA76B3D3C80B_.wvu.PrintArea" localSheetId="2" hidden="1">'schedule-2B'!$A$2:$E$67</definedName>
    <definedName name="Z_693042CA_7789_4C2B_96C7_83EF895B75DE_.wvu.Cols" localSheetId="0" hidden="1">'Schedule -1'!#REF!</definedName>
    <definedName name="Z_693042CA_7789_4C2B_96C7_83EF895B75DE_.wvu.Cols" localSheetId="1" hidden="1">'schedule-2A'!#REF!</definedName>
    <definedName name="Z_693042CA_7789_4C2B_96C7_83EF895B75DE_.wvu.Cols" localSheetId="2" hidden="1">'schedule-2B'!#REF!</definedName>
    <definedName name="Z_693042CA_7789_4C2B_96C7_83EF895B75DE_.wvu.PrintArea" localSheetId="0" hidden="1">'Schedule -1'!$A$1:$D$5</definedName>
    <definedName name="Z_693042CA_7789_4C2B_96C7_83EF895B75DE_.wvu.PrintArea" localSheetId="1" hidden="1">'schedule-2A'!$A$1:$E$154</definedName>
    <definedName name="Z_693042CA_7789_4C2B_96C7_83EF895B75DE_.wvu.PrintArea" localSheetId="2" hidden="1">'schedule-2B'!$A$1:$E$67</definedName>
    <definedName name="Z_7A9EA6D6_4DDF_43D9_92E6_C6AFAD14E266_.wvu.PrintArea" localSheetId="0" hidden="1">'Schedule -1'!$A$1:$D$5</definedName>
    <definedName name="Z_7A9EA6D6_4DDF_43D9_92E6_C6AFAD14E266_.wvu.PrintArea" localSheetId="1" hidden="1">'schedule-2A'!$A$1:$E$154</definedName>
    <definedName name="Z_7A9EA6D6_4DDF_43D9_92E6_C6AFAD14E266_.wvu.PrintArea" localSheetId="2" hidden="1">'schedule-2B'!$A$2:$E$67</definedName>
    <definedName name="Z_86FE079C_B025_432A_B9A3_E57ED30A2981_.wvu.Cols" localSheetId="0" hidden="1">'Schedule -1'!#REF!</definedName>
    <definedName name="Z_86FE079C_B025_432A_B9A3_E57ED30A2981_.wvu.Cols" localSheetId="1" hidden="1">'schedule-2A'!#REF!</definedName>
    <definedName name="Z_86FE079C_B025_432A_B9A3_E57ED30A2981_.wvu.Cols" localSheetId="2" hidden="1">'schedule-2B'!#REF!</definedName>
    <definedName name="Z_86FE079C_B025_432A_B9A3_E57ED30A2981_.wvu.PrintArea" localSheetId="0" hidden="1">'Schedule -1'!$A$1:$D$5</definedName>
    <definedName name="Z_86FE079C_B025_432A_B9A3_E57ED30A2981_.wvu.PrintArea" localSheetId="1" hidden="1">'schedule-2A'!$A$1:$E$154</definedName>
    <definedName name="Z_86FE079C_B025_432A_B9A3_E57ED30A2981_.wvu.PrintArea" localSheetId="2" hidden="1">'schedule-2B'!$A$1:$E$67</definedName>
    <definedName name="Z_8E7B022F_1113_4BA2_B2BA_8EDBE02A2557_.wvu.PrintArea" localSheetId="0" hidden="1">'Schedule -1'!$A$1:$D$5</definedName>
    <definedName name="Z_8E7B022F_1113_4BA2_B2BA_8EDBE02A2557_.wvu.PrintArea" localSheetId="1" hidden="1">'schedule-2A'!$A$1:$E$154</definedName>
    <definedName name="Z_8E7B022F_1113_4BA2_B2BA_8EDBE02A2557_.wvu.PrintArea" localSheetId="2" hidden="1">'schedule-2B'!$A$2:$E$67</definedName>
    <definedName name="Z_901D1501_608F_4E6B_B09A_9F1AB0C6007A_.wvu.Cols" localSheetId="0" hidden="1">'Schedule -1'!#REF!</definedName>
    <definedName name="Z_901D1501_608F_4E6B_B09A_9F1AB0C6007A_.wvu.Cols" localSheetId="1" hidden="1">'schedule-2A'!#REF!</definedName>
    <definedName name="Z_901D1501_608F_4E6B_B09A_9F1AB0C6007A_.wvu.Cols" localSheetId="2" hidden="1">'schedule-2B'!#REF!</definedName>
    <definedName name="Z_901D1501_608F_4E6B_B09A_9F1AB0C6007A_.wvu.PrintArea" localSheetId="0" hidden="1">'Schedule -1'!$A$1:$D$5</definedName>
    <definedName name="Z_901D1501_608F_4E6B_B09A_9F1AB0C6007A_.wvu.PrintArea" localSheetId="1" hidden="1">'schedule-2A'!$A$1:$E$154</definedName>
    <definedName name="Z_901D1501_608F_4E6B_B09A_9F1AB0C6007A_.wvu.PrintArea" localSheetId="2" hidden="1">'schedule-2B'!$A$1:$E$67</definedName>
    <definedName name="Z_9BD5809A_F83C_4861_AA90_59C637990B0F_.wvu.Cols" localSheetId="2" hidden="1">'schedule-2B'!#REF!</definedName>
    <definedName name="Z_9BD5809A_F83C_4861_AA90_59C637990B0F_.wvu.PrintArea" localSheetId="0" hidden="1">'Schedule -1'!$A$1:$D$5</definedName>
    <definedName name="Z_9BD5809A_F83C_4861_AA90_59C637990B0F_.wvu.PrintArea" localSheetId="1" hidden="1">'schedule-2A'!$A$1:$E$154</definedName>
    <definedName name="Z_9BD5809A_F83C_4861_AA90_59C637990B0F_.wvu.PrintArea" localSheetId="2" hidden="1">'schedule-2B'!$A$1:$E$67</definedName>
    <definedName name="Z_A3F641DF_CF1D_48E3_AFDC_E52726A449CB_.wvu.PrintArea" localSheetId="0" hidden="1">'Schedule -1'!$A$1:$D$5</definedName>
    <definedName name="Z_A3F641DF_CF1D_48E3_AFDC_E52726A449CB_.wvu.PrintArea" localSheetId="1" hidden="1">'schedule-2A'!$A$1:$E$154</definedName>
    <definedName name="Z_A3F641DF_CF1D_48E3_AFDC_E52726A449CB_.wvu.PrintArea" localSheetId="2" hidden="1">'schedule-2B'!$A$2:$E$67</definedName>
    <definedName name="Z_A9056DFA_9011_4DE4_93BC_7F72AD728838_.wvu.Cols" localSheetId="0" hidden="1">'Schedule -1'!#REF!</definedName>
    <definedName name="Z_A9056DFA_9011_4DE4_93BC_7F72AD728838_.wvu.Cols" localSheetId="1" hidden="1">'schedule-2A'!#REF!</definedName>
    <definedName name="Z_A9056DFA_9011_4DE4_93BC_7F72AD728838_.wvu.Cols" localSheetId="2" hidden="1">'schedule-2B'!#REF!</definedName>
    <definedName name="Z_A9056DFA_9011_4DE4_93BC_7F72AD728838_.wvu.PrintArea" localSheetId="0" hidden="1">'Schedule -1'!$A$1:$D$5</definedName>
    <definedName name="Z_A9056DFA_9011_4DE4_93BC_7F72AD728838_.wvu.PrintArea" localSheetId="1" hidden="1">'schedule-2A'!$A$1:$E$154</definedName>
    <definedName name="Z_A9056DFA_9011_4DE4_93BC_7F72AD728838_.wvu.PrintArea" localSheetId="2" hidden="1">'schedule-2B'!$A$1:$E$67</definedName>
    <definedName name="Z_CD4CA1A8_824A_452F_BDBA_32A47C1B3013_.wvu.PrintArea" localSheetId="0" hidden="1">'Schedule -1'!$A$1:$D$5</definedName>
    <definedName name="Z_CD4CA1A8_824A_452F_BDBA_32A47C1B3013_.wvu.PrintArea" localSheetId="1" hidden="1">'schedule-2A'!$A$1:$E$154</definedName>
    <definedName name="Z_CD4CA1A8_824A_452F_BDBA_32A47C1B3013_.wvu.PrintArea" localSheetId="2" hidden="1">'schedule-2B'!$A$2:$E$67</definedName>
    <definedName name="Z_D6DA0015_FDC9_498A_B262_2924DF0E5242_.wvu.PrintArea" localSheetId="0" hidden="1">'Schedule -1'!$A$1:$D$5</definedName>
    <definedName name="Z_D6DA0015_FDC9_498A_B262_2924DF0E5242_.wvu.PrintArea" localSheetId="1" hidden="1">'schedule-2A'!$A$1:$E$154</definedName>
    <definedName name="Z_D6DA0015_FDC9_498A_B262_2924DF0E5242_.wvu.PrintArea" localSheetId="2" hidden="1">'schedule-2B'!$A$2:$E$67</definedName>
    <definedName name="Z_DC28ED1E_3E35_4094_9C2B_5C0A1C1D459C_.wvu.PrintArea" localSheetId="0" hidden="1">'Schedule -1'!$A$1:$D$5</definedName>
    <definedName name="Z_DC28ED1E_3E35_4094_9C2B_5C0A1C1D459C_.wvu.PrintArea" localSheetId="1" hidden="1">'schedule-2A'!$A$1:$E$154</definedName>
    <definedName name="Z_DC28ED1E_3E35_4094_9C2B_5C0A1C1D459C_.wvu.PrintArea" localSheetId="2" hidden="1">'schedule-2B'!$A$2:$E$67</definedName>
    <definedName name="Z_EA4BF86A_17C3_4673_8F06_157DC672276C_.wvu.PrintArea" localSheetId="0" hidden="1">'Schedule -1'!$A$1:$D$5</definedName>
    <definedName name="Z_EA4BF86A_17C3_4673_8F06_157DC672276C_.wvu.PrintArea" localSheetId="1" hidden="1">'schedule-2A'!$A$1:$E$154</definedName>
    <definedName name="Z_EA4BF86A_17C3_4673_8F06_157DC672276C_.wvu.PrintArea" localSheetId="2" hidden="1">'schedule-2B'!$A$2:$E$67</definedName>
    <definedName name="Z_ECEBABD0_566A_41C4_AA9A_38EA30EFEDA8_.wvu.PrintArea" localSheetId="0" hidden="1">'Schedule -1'!$A$1:$D$5</definedName>
    <definedName name="Z_ECEBABD0_566A_41C4_AA9A_38EA30EFEDA8_.wvu.PrintArea" localSheetId="1" hidden="1">'schedule-2A'!$A$1:$E$154</definedName>
    <definedName name="Z_ECEBABD0_566A_41C4_AA9A_38EA30EFEDA8_.wvu.PrintArea" localSheetId="2" hidden="1">'schedule-2B'!$A$2:$E$67</definedName>
    <definedName name="Z_F4E3293A_D2C0_4604_8028_CA0A7BE9989A_.wvu.PrintArea" localSheetId="0" hidden="1">'Schedule -1'!$A$1:$D$5</definedName>
    <definedName name="Z_F4E3293A_D2C0_4604_8028_CA0A7BE9989A_.wvu.PrintArea" localSheetId="1" hidden="1">'schedule-2A'!$A$1:$E$154</definedName>
    <definedName name="Z_F4E3293A_D2C0_4604_8028_CA0A7BE9989A_.wvu.PrintArea" localSheetId="2" hidden="1">'schedule-2B'!$A$2:$E$67</definedName>
    <definedName name="Z_F9FE2C60_2849_4C32_B532_2B1A89FFA9CD_.wvu.PrintArea" localSheetId="0" hidden="1">'Schedule -1'!$A$1:$D$5</definedName>
    <definedName name="Z_F9FE2C60_2849_4C32_B532_2B1A89FFA9CD_.wvu.PrintArea" localSheetId="1" hidden="1">'schedule-2A'!$A$1:$E$154</definedName>
    <definedName name="Z_F9FE2C60_2849_4C32_B532_2B1A89FFA9CD_.wvu.PrintArea" localSheetId="2" hidden="1">'schedule-2B'!$A$2:$E$67</definedName>
    <definedName name="Z_FE4EC9C4_31B9_4D40_8323_5B16C3BC840F_.wvu.PrintArea" localSheetId="0" hidden="1">'Schedule -1'!$A$1:$D$5</definedName>
    <definedName name="Z_FE4EC9C4_31B9_4D40_8323_5B16C3BC840F_.wvu.PrintArea" localSheetId="1" hidden="1">'schedule-2A'!$A$1:$E$154</definedName>
    <definedName name="Z_FE4EC9C4_31B9_4D40_8323_5B16C3BC840F_.wvu.PrintArea" localSheetId="2" hidden="1">'schedule-2B'!$A$2:$E$67</definedName>
  </definedNames>
  <calcPr calcId="191029"/>
  <customWorkbookViews>
    <customWorkbookView name="Monika - Personal View" guid="{901D1501-608F-4E6B-B09A-9F1AB0C6007A}" mergeInterval="0" personalView="1" maximized="1" xWindow="1" yWindow="1" windowWidth="1024" windowHeight="538" tabRatio="757" activeSheetId="11"/>
    <customWorkbookView name="meenu - Personal View" guid="{86FE079C-B025-432A-B9A3-E57ED30A2981}" mergeInterval="0" personalView="1" xWindow="90" yWindow="32" windowWidth="907" windowHeight="526" tabRatio="757" activeSheetId="9"/>
    <customWorkbookView name="amit - Personal View" guid="{693042CA-7789-4C2B-96C7-83EF895B75DE}" mergeInterval="0" personalView="1" maximized="1" xWindow="1" yWindow="1" windowWidth="1362" windowHeight="538" tabRatio="757" activeSheetId="8"/>
    <customWorkbookView name="LaxmiKant - Personal View" guid="{9BD5809A-F83C-4861-AA90-59C637990B0F}" mergeInterval="0" personalView="1" maximized="1" windowWidth="1303" windowHeight="487" tabRatio="757" activeSheetId="2"/>
    <customWorkbookView name="60001622 - Personal View" guid="{12029364-1C66-4A6C-902B-AEC081D9AD88}" mergeInterval="0" personalView="1" maximized="1" xWindow="1" yWindow="1" windowWidth="1362" windowHeight="485" tabRatio="757" activeSheetId="11"/>
    <customWorkbookView name="Home - Personal View" guid="{D6DA0015-FDC9-498A-B262-2924DF0E5242}" mergeInterval="0" personalView="1" maximized="1" windowWidth="1362" windowHeight="582" tabRatio="757" activeSheetId="2"/>
    <customWorkbookView name="01758 - Personal View" guid="{EA4BF86A-17C3-4673-8F06-157DC672276C}" mergeInterval="0" personalView="1" maximized="1" windowWidth="1020" windowHeight="596" tabRatio="960" activeSheetId="11"/>
    <customWorkbookView name="rkg - Personal View" guid="{FE4EC9C4-31B9-4D40-8323-5B16C3BC840F}" mergeInterval="0" personalView="1" maximized="1" windowWidth="1362" windowHeight="509" tabRatio="960" activeSheetId="11"/>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00863 - Personal View" guid="{F4E3293A-D2C0-4604-8028-CA0A7BE9989A}" mergeInterval="0" personalView="1" maximized="1" xWindow="1" yWindow="1" windowWidth="1362" windowHeight="538" tabRatio="960" activeSheetId="11"/>
    <customWorkbookView name="admin - Personal View" guid="{5F45806E-9D02-46BB-BA83-BA76B3D3C80B}" mergeInterval="0" personalView="1" maximized="1" xWindow="1" yWindow="1" windowWidth="1024" windowHeight="538" tabRatio="757" activeSheetId="6"/>
    <customWorkbookView name="Jitendra Kumar Singh Bhadauria - Personal View" guid="{A9056DFA-9011-4DE4-93BC-7F72AD728838}" mergeInterval="0" personalView="1" maximized="1" xWindow="1" yWindow="1" windowWidth="1366" windowHeight="538" tabRatio="757" activeSheetId="11"/>
    <customWorkbookView name="60011178 - Personal View" guid="{2F016B8E-0E5B-4158-8731-0CB3766CB54B}" mergeInterval="0" personalView="1" maximized="1" xWindow="1" yWindow="1" windowWidth="1167" windowHeight="538" tabRatio="757" activeSheetId="10"/>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11" l="1"/>
  <c r="H7" i="11" s="1"/>
  <c r="H5" i="11"/>
  <c r="G129" i="8" l="1"/>
  <c r="H58" i="11"/>
  <c r="H59" i="11" s="1"/>
  <c r="H55" i="11"/>
  <c r="H54" i="11"/>
  <c r="H53" i="11"/>
  <c r="H56" i="11" s="1"/>
  <c r="H50" i="11"/>
  <c r="H51" i="11" s="1"/>
  <c r="H44" i="11"/>
  <c r="H43" i="11"/>
  <c r="H42" i="11"/>
  <c r="H39" i="11"/>
  <c r="H40" i="11" s="1"/>
  <c r="H34" i="11"/>
  <c r="H35" i="11" s="1"/>
  <c r="H28" i="11"/>
  <c r="H29" i="11" s="1"/>
  <c r="H31" i="11"/>
  <c r="H32" i="11" s="1"/>
  <c r="H25" i="11"/>
  <c r="H26" i="11" s="1"/>
  <c r="H19" i="11"/>
  <c r="H20" i="11"/>
  <c r="H18" i="11"/>
  <c r="H45" i="11" l="1"/>
  <c r="H21" i="11"/>
  <c r="A6" i="8" l="1"/>
  <c r="A7" i="8" s="1"/>
  <c r="A8" i="8" s="1"/>
  <c r="A9" i="8" s="1"/>
  <c r="A10" i="8" s="1"/>
  <c r="A11" i="8" s="1"/>
  <c r="A12" i="8" s="1"/>
  <c r="A13" i="8" s="1"/>
  <c r="A14" i="8" s="1"/>
  <c r="A15" i="8" l="1"/>
  <c r="A16" i="8" s="1"/>
  <c r="A17" i="8" s="1"/>
  <c r="A18" i="8" s="1"/>
  <c r="A19" i="8" s="1"/>
  <c r="J3" i="6"/>
  <c r="G147" i="8"/>
  <c r="G146" i="8"/>
  <c r="G145" i="8"/>
  <c r="G144" i="8"/>
  <c r="G143" i="8"/>
  <c r="G142" i="8"/>
  <c r="G141" i="8"/>
  <c r="G140" i="8"/>
  <c r="G139" i="8"/>
  <c r="G138" i="8"/>
  <c r="G136" i="8"/>
  <c r="G135" i="8"/>
  <c r="G134" i="8"/>
  <c r="G133" i="8"/>
  <c r="G131" i="8"/>
  <c r="G130" i="8"/>
  <c r="G128" i="8"/>
  <c r="G124" i="8"/>
  <c r="G123" i="8"/>
  <c r="G122" i="8"/>
  <c r="G121" i="8"/>
  <c r="G120" i="8"/>
  <c r="G119" i="8"/>
  <c r="G118" i="8"/>
  <c r="G117" i="8"/>
  <c r="G116" i="8"/>
  <c r="G115" i="8"/>
  <c r="G114" i="8"/>
  <c r="G113" i="8"/>
  <c r="G112" i="8"/>
  <c r="G111" i="8"/>
  <c r="G101" i="8"/>
  <c r="G100" i="8"/>
  <c r="G99" i="8"/>
  <c r="G98" i="8"/>
  <c r="G97" i="8"/>
  <c r="G96" i="8"/>
  <c r="G95" i="8"/>
  <c r="G93" i="8"/>
  <c r="G92" i="8"/>
  <c r="G89" i="8"/>
  <c r="G88" i="8"/>
  <c r="G87" i="8"/>
  <c r="G86" i="8"/>
  <c r="G85" i="8"/>
  <c r="G84" i="8"/>
  <c r="G83" i="8"/>
  <c r="G82" i="8"/>
  <c r="G81" i="8"/>
  <c r="G80" i="8"/>
  <c r="G79" i="8"/>
  <c r="G78" i="8"/>
  <c r="G77" i="8"/>
  <c r="G76" i="8"/>
  <c r="G75" i="8"/>
  <c r="G74" i="8"/>
  <c r="G73" i="8"/>
  <c r="G72" i="8"/>
  <c r="G71" i="8"/>
  <c r="G70" i="8"/>
  <c r="G69" i="8"/>
  <c r="G68" i="8"/>
  <c r="G67" i="8"/>
  <c r="G66" i="8"/>
  <c r="G65" i="8"/>
  <c r="G64" i="8"/>
  <c r="G63" i="8"/>
  <c r="G62" i="8"/>
  <c r="G57" i="8"/>
  <c r="G56" i="8"/>
  <c r="G55" i="8"/>
  <c r="G54" i="8"/>
  <c r="G53" i="8"/>
  <c r="G43" i="8"/>
  <c r="G42" i="8"/>
  <c r="G41" i="8"/>
  <c r="G40" i="8"/>
  <c r="G39" i="8"/>
  <c r="G38" i="8"/>
  <c r="G37" i="8"/>
  <c r="G36" i="8"/>
  <c r="G35" i="8"/>
  <c r="G34" i="8"/>
  <c r="G33" i="8"/>
  <c r="G32" i="8"/>
  <c r="G31" i="8"/>
  <c r="G30" i="8"/>
  <c r="G29" i="8"/>
  <c r="G28" i="8"/>
  <c r="G27" i="8"/>
  <c r="G26" i="8"/>
  <c r="G25" i="8"/>
  <c r="G24" i="8"/>
  <c r="G23" i="8"/>
  <c r="G22" i="8"/>
  <c r="G21" i="8"/>
  <c r="G20" i="8"/>
  <c r="G19" i="8"/>
  <c r="G18" i="8"/>
  <c r="G17" i="8"/>
  <c r="G16" i="8"/>
  <c r="G15" i="8"/>
  <c r="G14" i="8"/>
  <c r="G13" i="8"/>
  <c r="G12" i="8"/>
  <c r="G11" i="8"/>
  <c r="G10" i="8"/>
  <c r="G9" i="8"/>
  <c r="G8" i="8"/>
  <c r="G7" i="8"/>
  <c r="G6" i="8"/>
  <c r="G5" i="8"/>
  <c r="A20" i="8" l="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G155" i="8"/>
  <c r="A45" i="8" l="1"/>
  <c r="A46" i="8" s="1"/>
  <c r="A48" i="8" s="1"/>
  <c r="A49" i="8" s="1"/>
  <c r="K5" i="6"/>
  <c r="A50" i="8" l="1"/>
  <c r="A51" i="8" s="1"/>
  <c r="A52" i="8" s="1"/>
  <c r="A53" i="8" s="1"/>
  <c r="A54" i="8" s="1"/>
  <c r="A55" i="8" l="1"/>
  <c r="A56" i="8" s="1"/>
  <c r="A57" i="8" s="1"/>
  <c r="A59"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l="1"/>
  <c r="A85" i="8" s="1"/>
  <c r="A86" i="8" s="1"/>
  <c r="A87" i="8" s="1"/>
  <c r="A88" i="8" l="1"/>
  <c r="A89" i="8" s="1"/>
  <c r="A90" i="8" l="1"/>
  <c r="A91" i="8" s="1"/>
  <c r="A92" i="8" l="1"/>
  <c r="A93" i="8" s="1"/>
  <c r="A94" i="8" s="1"/>
  <c r="A95" i="8" s="1"/>
  <c r="A96" i="8" s="1"/>
  <c r="A97" i="8" s="1"/>
  <c r="A98" i="8" s="1"/>
  <c r="A99" i="8" s="1"/>
  <c r="A100" i="8" s="1"/>
  <c r="A101" i="8" s="1"/>
  <c r="A103" i="8" s="1"/>
  <c r="A104" i="8" s="1"/>
  <c r="A105" i="8" s="1"/>
  <c r="A106" i="8" s="1"/>
  <c r="A108" i="8" l="1"/>
  <c r="A109" i="8" s="1"/>
  <c r="A111" i="8" s="1"/>
  <c r="A112" i="8" s="1"/>
  <c r="A113" i="8" s="1"/>
  <c r="A114" i="8" s="1"/>
  <c r="A115" i="8" s="1"/>
  <c r="A116" i="8" l="1"/>
  <c r="A117" i="8" s="1"/>
  <c r="A118" i="8" s="1"/>
  <c r="A119" i="8" s="1"/>
  <c r="A120" i="8" s="1"/>
  <c r="A121" i="8" s="1"/>
  <c r="A122" i="8" s="1"/>
  <c r="A123" i="8" s="1"/>
  <c r="A124" i="8" s="1"/>
  <c r="A126" i="8" l="1"/>
  <c r="A127" i="8" s="1"/>
  <c r="A128" i="8" s="1"/>
  <c r="A129" i="8" s="1"/>
  <c r="A130" i="8" s="1"/>
  <c r="A131" i="8" s="1"/>
  <c r="A132" i="8" l="1"/>
  <c r="A133" i="8" s="1"/>
  <c r="A134" i="8" s="1"/>
  <c r="A135" i="8" s="1"/>
  <c r="A136" i="8" s="1"/>
  <c r="A138" i="8" l="1"/>
  <c r="A142" i="8" s="1"/>
  <c r="A148" i="8" s="1"/>
  <c r="A150" i="8" s="1"/>
  <c r="A151" i="8" s="1"/>
  <c r="A153" i="8" s="1"/>
  <c r="A154" i="8" s="1"/>
  <c r="A137" i="8"/>
</calcChain>
</file>

<file path=xl/sharedStrings.xml><?xml version="1.0" encoding="utf-8"?>
<sst xmlns="http://schemas.openxmlformats.org/spreadsheetml/2006/main" count="631" uniqueCount="403">
  <si>
    <t>Sl. No.</t>
  </si>
  <si>
    <t>Description</t>
  </si>
  <si>
    <t>S. No.</t>
  </si>
  <si>
    <t>Unit</t>
  </si>
  <si>
    <t>Quantity</t>
  </si>
  <si>
    <t>cum</t>
  </si>
  <si>
    <t>NS</t>
  </si>
  <si>
    <t>7 = 5 x 6</t>
  </si>
  <si>
    <t>2.8.1</t>
  </si>
  <si>
    <t>sqm</t>
  </si>
  <si>
    <t>4.1.8</t>
  </si>
  <si>
    <t>5.9.1</t>
  </si>
  <si>
    <t>5.9.3</t>
  </si>
  <si>
    <t>5.9.5</t>
  </si>
  <si>
    <t>5.9.6</t>
  </si>
  <si>
    <t>metre</t>
  </si>
  <si>
    <t>each</t>
  </si>
  <si>
    <t>13.16.1</t>
  </si>
  <si>
    <t>19.7.1.1</t>
  </si>
  <si>
    <t>2.26.1</t>
  </si>
  <si>
    <t>4.1.3</t>
  </si>
  <si>
    <t>6.1.2</t>
  </si>
  <si>
    <t>kg</t>
  </si>
  <si>
    <t>Item Description</t>
  </si>
  <si>
    <t>Supplying and filling in plinth with Jamuna sand under floors, including watering, ramming, consolidating and dressing complete.</t>
  </si>
  <si>
    <t>Providing and laying in position cement concrete of specified grade excluding the cost of centering and shuttering - All work up to plinth level: 1: 2: 4 (1 cement: 2 coarse sand: 4 graded stone aggregate 20mm nominal size)</t>
  </si>
  <si>
    <t>Centering and shuttering including strutting, propping etc and removal of form for: Foundations, footings, bases of columns, etc for mass concrete</t>
  </si>
  <si>
    <t>Centering and shuttering including strutting, propping etc and removal of form for: Suspended floors, roofs, landings, balconies and access platform</t>
  </si>
  <si>
    <t>Centering and shuttering including strutting, propping etc and removal of form for: Lintels, beams, plinth beams, girders, bressumers and cantilevers</t>
  </si>
  <si>
    <t>Centering and shuttering including strutting, propping etc and removal of form for: Columns, Pillars, Piers, Abutments, Posts and Struts</t>
  </si>
  <si>
    <t>Steel reinforcement for R.C.C. work including straightening, cutting, bending, placing in position and binding all complete for all level. Thermo-Mechanically Treated bars</t>
  </si>
  <si>
    <t>Brick work with common burnt clay F.P.S. (non modular) bricks of class designation 7.5 in foundation and plinth in: Cement mortar 1: 6 (1 cement: 6 coarse sand)</t>
  </si>
  <si>
    <t>6.4.2</t>
  </si>
  <si>
    <t>Brick work with common burnt clay F.P.S. (non modular) bricks of class designation 7.5 in superstructure above plinth level up to floor V level in all shapes and sizes in: Cement mortar 1: 6 (1 cement: 6 coarse sand)</t>
  </si>
  <si>
    <t>6.13.2</t>
  </si>
  <si>
    <t>Half brick masonry with common burnt clay F.P.S. (non modular) bricks of class designation 7.5 in superstructure above plinth level up to floor V level. Cement mortar 1: 4 (1 cement: 4 coarse sand)</t>
  </si>
  <si>
    <t>12.21.1</t>
  </si>
  <si>
    <t>12.42.4.2</t>
  </si>
  <si>
    <t>12.42.5.2</t>
  </si>
  <si>
    <t>12.42.6.2</t>
  </si>
  <si>
    <t>12.43.2</t>
  </si>
  <si>
    <t>13.47.1</t>
  </si>
  <si>
    <t>Finishing walls with Premium Acrylic Smooth exterior paint with Silicone additives of required shade: New work (Two or more coats applied @ 1.43 ltr/ 10 sqm over and including priming coat of exterior primer applied @ 2.20 kg/ 10 sqm)</t>
  </si>
  <si>
    <t>18.17.1</t>
  </si>
  <si>
    <t>per litre</t>
  </si>
  <si>
    <t>Amount 
(excluding service Tax but incl. all other taxes &amp; duties as applicable )</t>
  </si>
  <si>
    <t xml:space="preserve"> Rate
(excluding service Tax but incl. all other taxes &amp; duties as applicable)</t>
  </si>
  <si>
    <t>Civil work Items</t>
  </si>
  <si>
    <t>2.6.1</t>
  </si>
  <si>
    <t>Earth work in excavation by mechanical means (Hydraulic excavator) / manual means over areas (exceeding 30cm in depth. 1.5 m in width as well as 10 sqm on plan) including disposal of excavated earth, lead upto 50m and lift upto 1.5m, disposed earth to be levelled and neatly dressed. All kinds of soil</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</si>
  <si>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 All kinds of soil.</t>
  </si>
  <si>
    <t>2.10.1.1</t>
  </si>
  <si>
    <t>2.10.1.3</t>
  </si>
  <si>
    <t>Filling available excavated earth (excluding rock) in trenches, plinth, sides of foundations etc in layers not exceeding 20cm in depth, consolidating each deposited layer by ramming and watering, lead up to 50 m and lift upto 1.5 m.</t>
  </si>
  <si>
    <t>Extra for every additional lift of 1.5 m or part thereof in excavation / banking excavated or stacked materials. All kinds of soil</t>
  </si>
  <si>
    <t>M2.31</t>
  </si>
  <si>
    <t>Clearing jungle including uprooting of rank vegetation, grass, brush wood, trees and saplings of girth upto 30 cm measured at a height of 1m above ground level and removal of rubbish upto a distance of 50 m outside the periphery of the area cleared.</t>
  </si>
  <si>
    <t>2.34.1</t>
  </si>
  <si>
    <t>Supplying chemical emulsion in sealed containers including delivery as specified. Chlorpyriphos/ Lindane emulsifiable concentrate of 20%</t>
  </si>
  <si>
    <t>litre</t>
  </si>
  <si>
    <t>2.35.3.1</t>
  </si>
  <si>
    <t>Diluting and injecting chemical emulsion for POST-CONSTRUCTIONAL anti-termite treatment (excluding the cost of chemical emulsion): Treatment of soil under existing floors using chemical emulsion @ one litre per hole, 300mm apart including drilling 12mm diameter holes and plugging with cement mortar 1: 2 (1 cement: 2 Coarse sand) to match the existing floor: With Chlorpyriphos/Lindane E.C. 20% with 1% concentration</t>
  </si>
  <si>
    <t>4.1.5</t>
  </si>
  <si>
    <t>Providing and laying in position cement concrete of specified grade excluding the cost of centering and shuttering - All work up to plinth level: 1: 3: 6 (1 Cement: 3 coarse sand: 6 graded stone aggregate 20mm nominal size)</t>
  </si>
  <si>
    <t>Providing and laying in position cement concrete of specified grade excluding the cost of centering and shuttering - All work up to plinth level: 1: 4: 8 (1 Cement: 4 coarse sand: 8 graded stone aggregate 40 mm nominal size)</t>
  </si>
  <si>
    <t>4.3.1</t>
  </si>
  <si>
    <t>Centering and shuttering including strutting, propping etc and removal of form work for: Foundations, footings, bases for columns</t>
  </si>
  <si>
    <t>Providing and laying damp-proof course 40 mm thick with cement concrete 1: 2: 4 (1 cement: 2 coarse sand: 4 graded stone aggregate 12.5 mm nominal size).</t>
  </si>
  <si>
    <t>Extra for providing and mixing water proofing material in cement concrete work in doses by weight of cement as per manufacturer's specification.</t>
  </si>
  <si>
    <t>per 50 kg cement</t>
  </si>
  <si>
    <t>Applying a coat of residual petroleum bitumen of grade of VG-10 of approved quality using 1.7 kg per square metre on damp proof course after cleaning the surface with brushes and finally with a piece of cloth lightly soaked in kerosene oil.</t>
  </si>
  <si>
    <t>Making plinth protection 50 mm thick of cement concrete 1: 3: 6 (1 cement: 3 coarse sand: 6 graded stone aggregate 20 mm nominal size) over 75mm thick bed of dry brick ballast 40 mm nominal size, well rammed and consolidated and grouted with fine sand, including finishing the top smooth.</t>
  </si>
  <si>
    <t>5.1.2</t>
  </si>
  <si>
    <t>Providing and laying in position specified grade of reinforced cement concrete, excluding the cost of centering, shuttering, finishing and reinforcement - All work up to plinth level: 1: 1.5: 3 (1 cement: 1.5 coarse sand: 3 graded stone aggregate 20 mm nominal size)</t>
  </si>
  <si>
    <t>5.2.2</t>
  </si>
  <si>
    <t>Reinforced cement concrete work in walls (any thickness), including attached pilasters, buttresses, plinth and string courses, fillets, columns, pillars, piers, abutments, posts and struts etc up to floor five level, excluding cost of centering, shuttering, finishing and reinforcement: 1: 1.5: 3 (1 cement: 1.5 coarse sand: 3 graded stone aggregate 20 mm nominal size)</t>
  </si>
  <si>
    <t>5.9.7</t>
  </si>
  <si>
    <t>Centering and shuttering including strutting, propping etc and removal of form for: Stairs, (excluding landings) except spiral-staircases</t>
  </si>
  <si>
    <t>5.9.15</t>
  </si>
  <si>
    <t>Centering and shuttering including strutting, propping etc and removal of form for: Small lintels not exceeding 1.5 m clear span, moulding as in cornices, window sills, string courses, bands, copings, bed plates, anchor blocks and the like</t>
  </si>
  <si>
    <t>5.9.16.1</t>
  </si>
  <si>
    <t>5.9.19</t>
  </si>
  <si>
    <t>Centering and shuttering including strutting, propping etc and removal of form for: Weather shade, Chajjas, corbels etc, including edges</t>
  </si>
  <si>
    <t>5.22.6/5.22.6A</t>
  </si>
  <si>
    <t>5.30</t>
  </si>
  <si>
    <t>Add for plaster drip course/ groove in plastered surface or moulding to R.C.C. projections.</t>
  </si>
  <si>
    <t>6.12.2</t>
  </si>
  <si>
    <t>Half brick masonry with common burnt clay F.P.S. (non modular) bricks of class designation 7.5 in foundations and plinth in: cement mortar 1: 4 (1 cement: 4 coarse sand)</t>
  </si>
  <si>
    <t>Extra for providing and placing in position 2 Nos 6mm dia. M.S. bars at every third course of half brick masonry.</t>
  </si>
  <si>
    <t>Extra for providing opening of required size &amp; shape for wash basin/ kitchen sink in kitchen platform, vanity counter and similar location in marble/Granite/stone work, including necessary holes for pillar taps etc including moulding, rubbing and polishing of cut edges etc complete.</t>
  </si>
  <si>
    <t>Providing and fixing bright finished brass 100 mm mortice latch and lock with 6 levers and a pair of lever handles of approved quality with necessary screws etc complete.</t>
  </si>
  <si>
    <t>9.79.2</t>
  </si>
  <si>
    <t>Providing and fixing special quality bright finished brass cupboard or ward robe locks with four levers of approved quality including necessary screws etc Complete: 50 mm</t>
  </si>
  <si>
    <t>9.81.1</t>
  </si>
  <si>
    <t>Providing and fixing bright finished brass handles with screws etc complete: 125 mm</t>
  </si>
  <si>
    <t>9.81.2</t>
  </si>
  <si>
    <t>Providing and fixing bright finished brass handles with screws etc complete: 100 mm</t>
  </si>
  <si>
    <t>Providing and fixing aluminium extruded section body tubular type universal hydraulic door closer (having brand logo with ISI, IS: 3564, embossed on the body, door weight upto 36 kg to 80 kg and door width from 701 mm to 1000 mm), with double speed adjustment with necessary accessories and screws etc complete.</t>
  </si>
  <si>
    <t>Providing and fixing circular/ Hexagonal cast iron or M.S. sheet box for ceiling fan clamp, of internal dia 140 mm, 73 mm height, top lid of 1.5 mm thick M.S. sheet with its top surface hacked for proper bonding, top lid shall be screwed into the cast iron/ M.S. sheet box by means of 3.3 mm dia round headed screws, one lock at the corners. Clamp shall be made of 12 mm dia M.S. bar bent to shape as per standard drawing.</t>
  </si>
  <si>
    <t>10.25.2</t>
  </si>
  <si>
    <t>Steel work welded in built up sections/ framed work, including cutting, hoisting, fixing in position and applying a priming coat of approved steel primer using structural steel etc as required. In gratings, frames, guard bar, ladder, railings, brackets, gates and similar works</t>
  </si>
  <si>
    <t>11.3..1</t>
  </si>
  <si>
    <t>Cement concrete flooring 1: 2: 4 (1 cement: 2 coarse sand: 4 graded stone aggregate) finished with a floating coat of neat cement, including cement slurry, but excluding the cost of nosing of steps etc complete: 40 mm thick with 20 mm nominal size stone aggregate</t>
  </si>
  <si>
    <t>Extra for pre finished nosing to treads of steps of marble stone.</t>
  </si>
  <si>
    <t>Extra for marble stone flooring in treads of steps and risers using single length up to 2.00 metre.</t>
  </si>
  <si>
    <t>Sqm</t>
  </si>
  <si>
    <t>Providing gola 75x75 mm in cement concrete 1: 2: 4 (1 cement: 2 coarse sand: 4 stone aggregate 10 mm and down gauge), including finishing with cement mortar 1: 3 (1 cement: 3 fine sand) as per standard design: In 75x75 mm deep chase</t>
  </si>
  <si>
    <t>12.42.2.2</t>
  </si>
  <si>
    <r>
      <t>Providing and fixing on wall face unplasticised - PVC moulded fittings/ accessories for unplasticised Rigid PVC rain water pipes conforming to IS: 13592 Type A, including jointing with seal ring conforming to IS: 5382, leaving 10mm gap for thermal expansion:</t>
    </r>
    <r>
      <rPr>
        <b/>
        <sz val="11"/>
        <rFont val="Times New Roman"/>
        <family val="1"/>
      </rPr>
      <t xml:space="preserve"> Single pushfit Coupler: 110mm</t>
    </r>
  </si>
  <si>
    <t>12.42.3.1</t>
  </si>
  <si>
    <r>
      <t xml:space="preserve">Providing and fixing on wall face unplasticised - PVC moulded fittings/ accessories for unplasticised Rigid PVC rain water pipes conforming to IS: 13592 Type A, including jointing with seal ring conforming to IS: 5382, leaving 10mm gap for thermal expansion: </t>
    </r>
    <r>
      <rPr>
        <b/>
        <sz val="11"/>
        <rFont val="Times New Roman"/>
        <family val="1"/>
      </rPr>
      <t>Single tee with door: 75x75x75mm</t>
    </r>
  </si>
  <si>
    <t>12.42.3.2</t>
  </si>
  <si>
    <r>
      <t xml:space="preserve">Providing and fixing on wall face unplasticised - PVC moulded fittings/ accessories for unplasticised Rigid PVC rain water pipes conforming to IS: 13592 Type A, including jointing with seal ring conforming to IS: 5382, leaving 10mm gap for thermal expansion: </t>
    </r>
    <r>
      <rPr>
        <b/>
        <sz val="11"/>
        <rFont val="Times New Roman"/>
        <family val="1"/>
      </rPr>
      <t>Single tee with door: 110x110x110mm</t>
    </r>
  </si>
  <si>
    <r>
      <t xml:space="preserve">Providing and fixing on wall face unplasticised - PVC moulded fittings/ accessories for unplasticised Rigid PVC rain water pipes conforming to IS: 13592 Type A, including jointing with seal ring conforming to IS: 5382, leaving 10mm gap for thermal expansion: </t>
    </r>
    <r>
      <rPr>
        <b/>
        <sz val="11"/>
        <rFont val="Times New Roman"/>
        <family val="1"/>
      </rPr>
      <t>Single tee without door: 110x110x110mm</t>
    </r>
  </si>
  <si>
    <t>12.42.5.1</t>
  </si>
  <si>
    <r>
      <t>Providing and fixing on wall face unplasticised - PVC moulded fittings/ accessories for unplasticised Rigid PVC rain water pipes conforming to IS: 13592 Type A, including jointing with seal ring conforming to IS: 5382, leaving 10mm gap for thermal expansion:</t>
    </r>
    <r>
      <rPr>
        <b/>
        <sz val="11"/>
        <rFont val="Times New Roman"/>
        <family val="1"/>
      </rPr>
      <t xml:space="preserve"> Bend 87.5°: 75mm bend</t>
    </r>
  </si>
  <si>
    <r>
      <t xml:space="preserve">Providing and fixing on wall face unplasticised - PVC moulded fittings/ accessories for unplasticised Rigid PVC rain water pipes conforming to IS: 13592 Type A, including jointing with seal ring conforming to IS: 5382, leaving 10mm gap for thermal expansion: </t>
    </r>
    <r>
      <rPr>
        <b/>
        <sz val="11"/>
        <rFont val="Times New Roman"/>
        <family val="1"/>
      </rPr>
      <t>Bend 87.5°: 110mm bend</t>
    </r>
  </si>
  <si>
    <t>12.42.6.1</t>
  </si>
  <si>
    <r>
      <t xml:space="preserve">Providing and fixing on wall face unplasticised - PVC moulded fittings/ accessories for unplasticised Rigid PVC rain water pipes conforming to IS: 13592 Type A, including jointing with seal ring conforming to IS: 5382, leaving 10mm gap for thermal expansion: </t>
    </r>
    <r>
      <rPr>
        <b/>
        <sz val="11"/>
        <rFont val="Times New Roman"/>
        <family val="1"/>
      </rPr>
      <t>Shoe (Plain): 75mm Shoe</t>
    </r>
  </si>
  <si>
    <r>
      <t xml:space="preserve">Providing and fixing on wall face unplasticised - PVC moulded fittings/ accessories for unplasticised Rigid PVC rain water pipes conforming to IS: 13592 Type A, including jointing with seal ring conforming to IS: 5382, leaving 10mm gap for thermal expansion: </t>
    </r>
    <r>
      <rPr>
        <b/>
        <sz val="11"/>
        <rFont val="Times New Roman"/>
        <family val="1"/>
      </rPr>
      <t>Shoe (Plain): 110mm Shoe</t>
    </r>
  </si>
  <si>
    <t>12.43.1</t>
  </si>
  <si>
    <r>
      <t xml:space="preserve">Providing and fixing unplasticised -PVC </t>
    </r>
    <r>
      <rPr>
        <b/>
        <sz val="11"/>
        <rFont val="Times New Roman"/>
        <family val="1"/>
      </rPr>
      <t xml:space="preserve">pipe clips </t>
    </r>
    <r>
      <rPr>
        <sz val="11"/>
        <rFont val="Times New Roman"/>
        <family val="1"/>
      </rPr>
      <t>of approved design to unplasticised - PVC rain water pipes by means of 50x50x50mm hard wood plugs, screwed with M.S. screws of required length, including cutting brick work and fixing in cement mortar 1: 4 (1 cement: 4 coarse sand) and making good the wall etc complete: 75mm</t>
    </r>
  </si>
  <si>
    <r>
      <t xml:space="preserve">Providing and fixing unplasticised -PVC </t>
    </r>
    <r>
      <rPr>
        <b/>
        <sz val="11"/>
        <rFont val="Times New Roman"/>
        <family val="1"/>
      </rPr>
      <t>pipe clips</t>
    </r>
    <r>
      <rPr>
        <sz val="11"/>
        <rFont val="Times New Roman"/>
        <family val="1"/>
      </rPr>
      <t xml:space="preserve"> of approved design to unplasticised - PVC rain water pipes by means of 50x50x50mm hard wood plugs, screwed with M.S. screws of required length, including cutting brick work and fixing in cement mortar 1: 4 (1 cement: 4 coarse sand) and making good the wall etc complete: 110mm</t>
    </r>
  </si>
  <si>
    <r>
      <t xml:space="preserve">Providing and fixing to the </t>
    </r>
    <r>
      <rPr>
        <b/>
        <sz val="11"/>
        <rFont val="Times New Roman"/>
        <family val="1"/>
      </rPr>
      <t xml:space="preserve">inlet mouth of rain water pipe </t>
    </r>
    <r>
      <rPr>
        <sz val="11"/>
        <rFont val="Times New Roman"/>
        <family val="1"/>
      </rPr>
      <t>cast iron grating 15cm diameter and weighing not less than 440 grams.</t>
    </r>
  </si>
  <si>
    <t>13.4.2</t>
  </si>
  <si>
    <t>12mm cement plaster of mix: 1: 6 (1 cement: 6 coarse sand)</t>
  </si>
  <si>
    <t>13.5.2</t>
  </si>
  <si>
    <t>15mm cement plaster on rough side of single or half brick wall of mix: 1: 6 (1 cement: 6 coarse sand)</t>
  </si>
  <si>
    <t>13.7.1</t>
  </si>
  <si>
    <t>12 mm cement plaster finished with a floating coat of neat cement of mix: 1: 3 (1 cement: 3 fine sand)</t>
  </si>
  <si>
    <t>6mm cement plaster to ceiling of mix: 1:3 (1 cement : 3 find sand)</t>
  </si>
  <si>
    <t>13.62.1</t>
  </si>
  <si>
    <t>Painting with synthetic enamel paint of approved brand and manufacture of required colour to give an even shade: Two or more coats on new work over an under coat of suitable shade with ordinary paint of approved brand and manufacture</t>
  </si>
  <si>
    <t>16.45</t>
  </si>
  <si>
    <t>Providing and fixing in position pre-moulded joint filler in expansion joints.</t>
  </si>
  <si>
    <t>per cm depth per cm width per m length</t>
  </si>
  <si>
    <t>16.46.1</t>
  </si>
  <si>
    <t>Providing and laying in position bitumen hot sealing compound for expansion joints etc Using grade 'A' sealing compound.</t>
  </si>
  <si>
    <t>17.10.1.1</t>
  </si>
  <si>
    <t>Providing and fixing Stainless Steel A ISI 304 (18/8) kitchen sink as per IS: 13983 with C.I. brackets and stainless steel plug 40 mm, including painting of fittings and brackets, cutting and making good the walls wherever required: Kitchen sink with drain board: 510x1040 mm bowl depth 250 mm</t>
  </si>
  <si>
    <t>17.28.2.1</t>
  </si>
  <si>
    <t>Providing and fixing PVC waste pipe for sink or wash basin including PVC waste fittings complete: Flexible pipe: 32 mm dia</t>
  </si>
  <si>
    <t>Providing and fixing 600x450mm bevelled edge mirror of superior glass (of approved quality) complete with 6mm thick hard board ground fixed to wooden cleats with C.P. brass screws and washers complete.</t>
  </si>
  <si>
    <t>17.73.2</t>
  </si>
  <si>
    <t>Providing and fixing gun metal gate valve with C.I. wheel of approved quality (screwed end): 25mm nominal bore</t>
  </si>
  <si>
    <t>18.18.3</t>
  </si>
  <si>
    <t>Providing and fixing ball valve (brass) of approved quality complete. High or low pressure with plastic floats: 25mm nominal bore</t>
  </si>
  <si>
    <t>18.22.2</t>
  </si>
  <si>
    <t>Providing and fixing C.P. brass shower rose with 15 to 20mm inlet. 150mm diameter</t>
  </si>
  <si>
    <t>18.49.1</t>
  </si>
  <si>
    <t>Providing and fixing C.P. brass bib cock of approved quality conforming to IS:8931: 15mm nominal bore</t>
  </si>
  <si>
    <t>Providing and fixing C.P. brass angle valve for basin mixer and geyser points of approved quality conforming to IS:8931: 15mm nominal bore</t>
  </si>
  <si>
    <t>18.75.3</t>
  </si>
  <si>
    <t>Providing and fixing PTMT extension Nipples for water tank pipe, fittings of approved quality and colour: 25 mm nominal bore and weighing not less than 62 gms.</t>
  </si>
  <si>
    <t>19.1.1</t>
  </si>
  <si>
    <t>Providing laying and jointing glazed stoneware pipes grade A with stiff mixture of cement mortar in the proportion of 1:1 (1 cement : 1 fine sand) including testing of joints etc. complete: 100mm dia.</t>
  </si>
  <si>
    <t>19.1.2</t>
  </si>
  <si>
    <t>Providing laying and jointing glazed stoneware pipes grade A with stiff mixture of cement mortar in the proportion of 1:1 (1 cement : 1 fine sand) including testing of joints etc. complete: 150mm dia.</t>
  </si>
  <si>
    <t>19.2.1</t>
  </si>
  <si>
    <t>Providing and laying cement concrete 1:5:10 (1 cement : 5 coarse sand : 10 graded stone aggregate 40mm nominal size) alround SW pipes including bed concrete as per standard design: 100mm diameter SW pipe</t>
  </si>
  <si>
    <t>19.2.2</t>
  </si>
  <si>
    <t>Providing and laying cement concrete 1:5:10 (1 cement : 5 coarse sand : 10 graded stone aggregate 40mm nominal size) alround SW pipes including bed concrete as per standard design: 150mm diameter SW pipe</t>
  </si>
  <si>
    <t>19.4.3.1</t>
  </si>
  <si>
    <t>Constructing brick masonry manhole in cement mortar 1: 4 (1 cement: 4 coarse sand) with R.C.C. top slab with 1: 2: 4 mix (1 cement: 2 coarse sand: 4 graded stone aggregate 20 mm nominal size), foundation concrete 1: 4: 8 mix (1 cement: 4 coarse sand: 8 graded stone aggregate 40 mm nominal size), inside plastering 12 mm thick with cement mortar 1: 3 (1 cement: 3 coarse sand) finished with floating coat of neat cement and making channels in cement concrete 1: 2: 4 (1 cement: 2 coarse sand: 4 graded stone aggregate 20 mm nominal size) finished with a floating coat of neat cement complete as per standard design: Inside size 90x80 cm and 45 cm deep including C.I. cover with frame (light duty) 455x610 mm internal dimensions, total weight of cover and frame to be not less than 38 kg (weight of cover 23 kg and weight of frame 15 kg): With common burnt clay F.P.S. (non modular) bricks of class designation 7.5</t>
  </si>
  <si>
    <t>19.8.1.1</t>
  </si>
  <si>
    <t>19.32.1</t>
  </si>
  <si>
    <t>21.1.1.2</t>
  </si>
  <si>
    <t>21.1.2.2</t>
  </si>
  <si>
    <r>
      <t>Providing and fixing aluminium work for doors, windows, ventilators andpartitions with extruded built up standard tubular sections/ appropriate Zsections and other sections of approved make conforming to IS: 733 andIS: 1285, fixing with dash fasteners of required dia and size, includingnecessary filling up the gaps at junctions, i.e. at top, bottom and sideswith required EPDM rubber/ neoprene gasket etc. Aluminium sectionsshall be smooth, rust free, straight, mitred and jointed mechanicallywherever required including cleat angle, Aluminium snap beading forglazing / paneling, C.P. brass / stainless steel screws, all complete as perarchitectural drawings and the directions of Engineer-in-charge. (Glazing,paneling and dash fasteners to be paid for separately) :</t>
    </r>
    <r>
      <rPr>
        <b/>
        <sz val="11"/>
        <color theme="1"/>
        <rFont val="Calibri"/>
        <family val="2"/>
        <scheme val="minor"/>
      </rPr>
      <t xml:space="preserve"> For </t>
    </r>
    <r>
      <rPr>
        <sz val="10"/>
        <rFont val="Book Antiqua"/>
        <family val="1"/>
      </rPr>
      <t>shutters of doors, windows &amp; ventilators including providingand fixing hinges/ pivots and making provision for fixing offittings wherever required including the cost of EPDM rubber /neoprene gasket required (Fittings shall be paid for separately)Powder coated aluminium (minimum thickness of powdercoating 50 micron)</t>
    </r>
  </si>
  <si>
    <t>21.3.2</t>
  </si>
  <si>
    <t>Providing and fixing glazing in aluminium door, window, ventilator shutters and partitions etc with EPDM rubber / neoprene gasket etc complete as per the architectural drawings and the directions of engineer-in-charge. (Cost of aluminium snap beading shall be paid in basic item): With float glass panes of 5.50 mm thickness</t>
  </si>
  <si>
    <t>SQM</t>
  </si>
  <si>
    <t>21.8.1</t>
  </si>
  <si>
    <t>Filling the gap in between aluminium frame &amp; adjacent RCC/ Brick/ Stone work by providing weather silicon sealant over backer rod of approved quality as per architectural drawings and direction of Engineer-in-charge complete: Upto 5mm depth and 5 mm width</t>
  </si>
  <si>
    <t>First layer of slurry of cement @ 0.488 kg/sqm mixed with Armourcrete or Tapecrete @ 0.253 kg/sqm. This layer will be allowed to air cure for 4 hours.</t>
  </si>
  <si>
    <t>Second layer of slurry of cement @ 0.242 kg/sqm mixed with Armourcrete or Tapecrete @ 0.126 kg/sqm. This layer will be allowed to air cure for 4 hours followed with water curing for 48 hours.</t>
  </si>
  <si>
    <t>The rate includes preparation of surface, treatment and sealing of all joints, corners, junctions of pipes and masonary with polymer mixed slurry.</t>
  </si>
  <si>
    <t>22.7.1</t>
  </si>
  <si>
    <t>WIRING/SUB MAIN WIRING</t>
  </si>
  <si>
    <t>1.10.2</t>
  </si>
  <si>
    <t>Wiring for light point/ fan point/ call bell point/ exhaust fan point with 1.5. Sq. mm PVC insulated, copper conductor single core cable in in surface/ recessed PVC conduit with modular switch, modular plate, suitable GI box and earthing the point with 1.5 sq mm FR PVC insulated copper conductor single core cable etc as required. Group B</t>
  </si>
  <si>
    <t>Point</t>
  </si>
  <si>
    <t xml:space="preserve">Wiring for light/power plug with 2x4 Sq. mm PVC insulated, copper conductor single core cable in surface/recessed PVC conduit alongwith 1 no. 4 sqmm FR PVC insulated copper conductor single core cable for loop earthing as required. </t>
  </si>
  <si>
    <t>Mtr.</t>
  </si>
  <si>
    <t>Wiring for circuit/submain wiring along with earth wire with the following sizes of FR PVC insulated copper conductor single core cable in surface/recessed PVC conduit as required.</t>
  </si>
  <si>
    <t>a</t>
  </si>
  <si>
    <t>1.14.1</t>
  </si>
  <si>
    <t>2X1.5 sqmm + 1X 1.5 sqmm earth wire</t>
  </si>
  <si>
    <t>b</t>
  </si>
  <si>
    <t>1.14.2</t>
  </si>
  <si>
    <t>2X2.5 sqmm + 1X 2.5 sqmm earth wire</t>
  </si>
  <si>
    <t>c</t>
  </si>
  <si>
    <t>1.14.4</t>
  </si>
  <si>
    <t>2X6 sqmm + 1X 6 sqmm earth wire (for AC)</t>
  </si>
  <si>
    <t>d</t>
  </si>
  <si>
    <t>1.14.11</t>
  </si>
  <si>
    <t>4X16 sqmm + 2X 16 sqmm earth wire (for Meter box to MCB DB)</t>
  </si>
  <si>
    <t>Supplying and fixing of following sizes of PVC conduit along with the accessories in surface/recess including cutting the wall and making good the same in case of recessed conduit as required.</t>
  </si>
  <si>
    <t>1.21.1</t>
  </si>
  <si>
    <t>20 mm</t>
  </si>
  <si>
    <t>1.21.2</t>
  </si>
  <si>
    <t>25 mm</t>
  </si>
  <si>
    <t>1.21.3</t>
  </si>
  <si>
    <t>32 mm</t>
  </si>
  <si>
    <t>Supplying and fixing metal box of the following sizes on surface or in recess with suitable size of phenolic laminated sheet cover in the front including painting etc. as required.</t>
  </si>
  <si>
    <t>1.22.1</t>
  </si>
  <si>
    <t>75 mm x 75 mm x 60 mm deep (for telephone and TV socket)</t>
  </si>
  <si>
    <t>Each</t>
  </si>
  <si>
    <t>1.22.2</t>
  </si>
  <si>
    <t>75 mm x 75 mm x 60 mm deep (TV JB)</t>
  </si>
  <si>
    <t>1.22.11</t>
  </si>
  <si>
    <t>200 mm x 150 mm x 100 mm deep (Junction BOX)</t>
  </si>
  <si>
    <t>Supplying and fixing suitable size GI box with modular plate and cover in front on surface or in recess including providing and fixing 3 pin 5/6 Amps. modular socket outlet and 5/6 Amp. modular switch connections, painting etc. as required (for light plug point)</t>
  </si>
  <si>
    <t>Supplying and fixing suitable size GI box with modular plate and cover in front on surface or in recess including providing and fixing 6 pin 15/16 Amps and 5/6 amps modular socket outlet and 15/6 Amp. modular switch connections, painting etc. as required (for power plug point)</t>
  </si>
  <si>
    <t>SUPPLY &amp; INSTALLATION OF PANEL/DB/MCB/MCBDB ETC.</t>
  </si>
  <si>
    <t>Set</t>
  </si>
  <si>
    <t>Supplying and fixing 5 to 32 Amps rating 240V miniature circuit breaker suitable for lighting and other loads of the following poles in the existing MCB DB complete with connections, testing and commissioning etc. as required.</t>
  </si>
  <si>
    <t>2.10.1</t>
  </si>
  <si>
    <t>Single Pole</t>
  </si>
  <si>
    <t>Supply and fixing following rating four pole (Three phase and neutral) 415V RCCB having a senstivity current upto 300 mA in the existing MCB DB Complete with connections testing and commissioning etc. as required.</t>
  </si>
  <si>
    <t>2.15.2</t>
  </si>
  <si>
    <t>40 A</t>
  </si>
  <si>
    <t>Supplying and fixing 20 Amps 240 volts SPN industrial type socket outlet with 2 pole and earth metal enclosed plug top along with 20 Amp G series SP,MCB in sheet steel enclosure on surface or in recess with chained metal cover for the socket outlet and complete in all respect (for AC and geyser points)</t>
  </si>
  <si>
    <t>INSTALLATION OF FIXTURE/FAN ETC.</t>
  </si>
  <si>
    <t>Installation, testing and commissioning of prewired fluorescent fitting/compact fluorescent fitting of all typescomplete with all accessories and tubes etc. directly on ceiling / wall including connections with 1.5 Sq.mm PVC insulated copper conductor single core cable etc as required.</t>
  </si>
  <si>
    <t>Installation, testing and commissioning of ceiling fan including wiring the down rod of standard length (upto 30 cm) with 1.5 Sq.mm PVC insulated copper conductor single core cable , including providing and fixing of phenolic laminated sheet coveron the fan box etc as required.</t>
  </si>
  <si>
    <t>Supply and fixing stepped type electronic fan regulator on the existing modular plate switch box including connections but exclduing modular plate etc as required</t>
  </si>
  <si>
    <t>Numbering of ceiling fan/exhaust fan/fluorescent fitting as required.</t>
  </si>
  <si>
    <t>1.50.1</t>
  </si>
  <si>
    <t>Installation of exhaust fan upto 450 mm sweep in the existing opening, including making the hole to suit the size of the above fan, making good the damage. Connection, testing and commissioning etc. as required.</t>
  </si>
  <si>
    <t>Supplying and fixing of call bell/buzzer suitable for DC/AC single phase 230V supply complete as required</t>
  </si>
  <si>
    <t>Providing and fixing MV Danger Notice Plate of 200 mm x 150 mm made of mild steel at least 2 mm thick and vitreous enameled white on both sides and with inscription in signal red colour on front side as required.</t>
  </si>
  <si>
    <t>EARTHING AND LOOP EARTHING</t>
  </si>
  <si>
    <t>Earthing with GI earth pipe 4.5 m Long x 40 mm dia including accessories and providing masonry enclosure with cover plate arrangement and watering pipe etc. with charcoal and salt etc. as required.</t>
  </si>
  <si>
    <t>Providing and fixing 4 mm dia copper wire on surface/in recess for loop earthing along with the existing surface/recess conduit submain wiring/cable as required.</t>
  </si>
  <si>
    <t>TELEPHONE &amp; TV WIRING</t>
  </si>
  <si>
    <t>Supplying and drawing following pair, 0.5 sqmm FR PVC insulated copper conductor, unarmoured telkephone cable in the existing surface/recessed steel/PVC conduit etc as required.</t>
  </si>
  <si>
    <t>1.18.3</t>
  </si>
  <si>
    <t>4 pair</t>
  </si>
  <si>
    <t>Supplying and drawing co axial TV cable RG-6 grade, 0.7 mm solid copper conductor PE insulated, sheilded with fine tinned copper braid and protected with PVC sheath in the existing surface/recessed steel/PVC conduit etc as required.</t>
  </si>
  <si>
    <t>Supply and fixing following modular switch socket on existing modular plate and switch box including connections but excluding modular plate etc as required.</t>
  </si>
  <si>
    <t>1.24.6</t>
  </si>
  <si>
    <t>Telephone Socket outlet</t>
  </si>
  <si>
    <t>1.24.7</t>
  </si>
  <si>
    <t>TV Antenna socket outlet</t>
  </si>
  <si>
    <t>SUPPLY/INSTALLATION OF CABLE</t>
  </si>
  <si>
    <t>3.5 C x 70 sq.mm Al (PVC)</t>
  </si>
  <si>
    <t>4 C X 16 sq. mm Al  (PVC)</t>
  </si>
  <si>
    <t xml:space="preserve">Supply &amp; making INDOOR end termination with    brass compression glands &amp; aluminium    lugs for the following size of PVC insulated and PVC sheathed aluminium conductor power cable of 1.1 KV grade as required. </t>
  </si>
  <si>
    <t>9.1.23</t>
  </si>
  <si>
    <t xml:space="preserve">3.5 C x  70 Sqmm                        </t>
  </si>
  <si>
    <t xml:space="preserve">Supply &amp; making outdoor end termination with   cast resin compund including aluminium lugs and other jointing materials for following size of PVC insulated and PVC sheathed/XLPE aluminium conductor power cable of 1.1 KV grade as required. </t>
  </si>
  <si>
    <t>9.2.29</t>
  </si>
  <si>
    <t>4 C X 16 Sqmm</t>
  </si>
  <si>
    <t>SUPPLY/INSTALLATION OF ELECTRICAL FITTINGS</t>
  </si>
  <si>
    <t>Supply and installation of 15 Liter Geyser of reputed make with all accessories and necessary connections.</t>
  </si>
  <si>
    <t>19.28.1</t>
  </si>
  <si>
    <t>Providing and fixing PTMT towel rail complete with brackets fixed to wooden cleats with CP brass screws with concealed fitting arrangement of approved quality colour and make ("Prayag or equivalent): 600 mm long towel rail with total length of 645 mm, width 78 mm and effective height of 88 mm, weighing not less than 190 gms</t>
  </si>
  <si>
    <t>18.32.1</t>
  </si>
  <si>
    <t>Constructing masonry Chamber 60x60x75 cm inside, in brick work in cement mortar 1:4 (1 cement : 4 coarse sand) for sluice valve, with C.I. surface box 100mm top diameter, 160 mm bottom diameter and 180 mm deep ( inside) with chained lid and RCC top slab 1:2:4 mix (1 cement : 2 coarse sand : 4 graded stone aggregate 20mm nominal size ) , i/c necessary excavation, foundation concrete 1:5:10 (1 cement : 5 fine sand : 10 graded stone aggregate 40 mm nominal size) and inside plastering with cement mortar 1:3 (1 cement : 3 coarse sand) 12 mm thick, finished with a floating coat of neat cement complete as per standard design : With common burnt clay F.P.S.(non modular) bricks of class designation 7.5</t>
  </si>
  <si>
    <t>18.33.1</t>
  </si>
  <si>
    <t>Providing and placing on terrace (at all floor levels) polyethylene water storage tank, ISI : 12701 marked, with cover and suitable locking arrangement and making necessary holes for inlet, outlet and overflow pipes but without fittings and the base support for tank.</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</si>
  <si>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 180x150 mm size P type : With common burnt clay F.P.S. (non modular) bricks of class designation 7.5</t>
  </si>
  <si>
    <t>Extra for depth for manholes: Size 90x80cm:With common burnt clay F.P.S. (non modular) bricks of class designation 7.5</t>
  </si>
  <si>
    <t>Making soak pit 2.5 m diameter 3.0 metre deep with 45 x 45 cm dry brick honey comb shaft with bricks and S.W. drain pipe 100 mm diameter, 1.8 m long complete as per standard design. :  With common burnt clay F.P.S. (non modular) bricks of class designation 7.5</t>
  </si>
  <si>
    <t>Providing and laying integral cement based water proofing treatment including preparation of surface as required for treatment of roofs, balconies, terraces etc consisting of following operations:</t>
  </si>
  <si>
    <t>a) Applying a slurry coat of neat cement using 2.75 kg/sqm of cement admixed with water proofing compound conforming to IS. 2645 and approved by Engineer-in-charge over the RCC slab including adjoining walls upto 300 mm height including cleaning the surface before treatment.</t>
  </si>
  <si>
    <t xml:space="preserve">b) Laying brick bats with mortar using broken bricks/brick bats 25 mm to 115 mm size with 50% of cement mortar 1:5 (1 cement : 5 coarse sand) admixed with water proofing compound conforming to IS : 2645 and approved by Engineer-in-charge over 20 mm thick layer of cement mortar of mix 1:5 (1 cement :5 coarse sand ) admixed with water proofing compound conforming to IS : 2645 and approved by Engineer-in-charge to required slope and treating similarly the adjoining walls upto 300 mm height including rounding of junctions of walls and slabs </t>
  </si>
  <si>
    <t>c) After two days of proper curing applying a second coat of cement slurry using 2.75 kg/ sqm of cement admixed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t>
  </si>
  <si>
    <t>e) The whole terrace so finished shall be flooded with water for a minimum period of two weeks for curing and for final test. All above operations to be done in order and as directed and specified by the Engineer-in-Charge :</t>
  </si>
  <si>
    <t>With average thickness of 120 mm and minimum thickness at khurra as 65 mm.</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</si>
  <si>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All kinds of soil Pipes, cables etc, not exceeding 80 mm dia.</t>
  </si>
  <si>
    <t>Excavating trenches of required width for pipes, cables, etc including excavation for sockets, and dressing of sides, ramming of bottoms, depth upto 1.5 m, including getting out the excavated soil, and then returning the soil as required, in layers not exceeding 20cm in depth, including consolidating each deposited layer by ramming, watering, etc and disposing of surplus excavated soil as directed, within a lead of 50 m: All kinds of soil Pipes, cables etc exceeding 300mm dia but not exceeding 600mm</t>
  </si>
  <si>
    <t>Centering and shuttering including strutting, propping etc and removal of form for: Edges of slabs and breaks in floors and walls Under 20cm wide</t>
  </si>
  <si>
    <t>Constructing brick masonry road gully chamber 45x45x77.5 cm with bricks in cement mortar 1:4 (1 cement : 4 coarse sand ) with precast R.C.C. vertical grating complete as per standard design : With common burnt clay F.P.S. (non modular) bricks of class designation 7.5</t>
  </si>
  <si>
    <t>Constructing masonry Chamber 30x30x50 cm inside, in brick work in cement mortar 1:4 (1 cement :4 coarse sand) for stop cock, with C. I. surface box 100x100 x75 mm (inside) with hinged cover fixed in cement concrete slab 1:2:4 mix (1 cement : 2 coarse sand : 4 graded stone aggregate 20 mm nominal size), i/c necessary excavation, foundation concrete 1:5:10 ( 1 cement : 5 fine sand : 10 graded stone aggregate 40mm nominal size ) and inside plastering with cement mortar 1:3 (1 cement : 3 coarse sand) 12mm thick, finished with a floating coat of neat cement complete as per standard design : With common burnt clay F.P.S.(non modular) bricks of class designation 7.5</t>
  </si>
  <si>
    <t>Providing and fixing aluminium work for doors, windows, ventilators andpartitions with extruded built up standard tubular sections/ appropriate Zsections and other sections of approved make conforming to IS: 733 andIS: 1285, fixing with dash fasteners of required dia and size, includingnecessary filling up the gaps at junctions, i.e. at top, bottom and sideswith required EPDM rubber/ neoprene gasket etc. Aluminium sectionsshall be smooth, rust free, straight, mitred and jointed mechanicallywherever required including cleat angle, Aluminium snap beading forglazing / paneling, C.P. brass / stainless steel screws, all complete as perarchitectural drawings and the directions of Engineer-in-charge. (Glazing,paneling and dash fasteners to be paid for separately) :For fixed portionPowder coated aluminium (minimum thickness of powdercoating 50 micron)</t>
  </si>
  <si>
    <t>Earth work in surface excavation not exceeding 30 cm in depth but exceeding 1.5 m in width as well as 10 sqm on plan including getting out and disposal of excavated earth upto 50 m and lift upto 1.5 m, as directed by Engineer-in- Charge:</t>
  </si>
  <si>
    <t>2.1.1</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</si>
  <si>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 1.5 coarse sand(zone-III) derived from natural sources : 3 graded stone aggregate 20 mm nominal size derived from natural sources).</t>
  </si>
  <si>
    <t>5.3</t>
  </si>
  <si>
    <t>8.2.2.2</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</si>
  <si>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of edges to give high gloss finish etc. complete at all levels. :Granite stone slab of colour black, Cherry/Ruby red : Area of slab over 0.50 sqm</t>
  </si>
  <si>
    <t>Providing and laying Vitrified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 Glazed Vitrified tiles Matt/Antiskid finish of size Size of Tile 600 x 600 mm</t>
  </si>
  <si>
    <t>11.41A.3</t>
  </si>
  <si>
    <t>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</si>
  <si>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11.41A.2.1</t>
  </si>
  <si>
    <t>Providing and fixing on wall face unplasticised Rigid PVC rain water pipes conforming to IS : 13592 Type A, including jointing with seal ring conforming to IS : 5382, leaving 10 mm gap for thermal expansion, (i) Single socketed pipes.: 75mm diameter</t>
  </si>
  <si>
    <t>12.41.1</t>
  </si>
  <si>
    <t>Providing and fixing on wall face unplasticised Rigid PVC rain water pipes conforming to IS : 13592 Type A, including jointing with seal ring conforming to IS : 5382, leaving 10 mm gap for thermal expansion, (i) Single socketed pipes: 110mm diameter</t>
  </si>
  <si>
    <t>12.41.2</t>
  </si>
  <si>
    <t>17.3.1</t>
  </si>
  <si>
    <t>Providing and fixing white vitreous china pedestal type water closet (European type) with seat and lid, 10 litre low level white vitreous china flushing cistern &amp; C.P. flush bend with fittings &amp; C.I. brackets, 40 mm flush bend, overflow arrangement with specials of standard make and mosquito proof coupling of approved municipal design complete, including painting of fittings and brackets, cutting and making good the walls and floors wherever required :
17.3.1 W.C. pan with ISI marked white solid plastic seat and lid</t>
  </si>
  <si>
    <t>17.7A</t>
  </si>
  <si>
    <t>Providing and fixing 100 mm sand cast Iron grating for gully trap.</t>
  </si>
  <si>
    <t>Providing and laying water proofing treatment in sunken portion of WCs, bathroom etc., by applying cement slurry mixed with water proofing cement compound consisting of applying :</t>
  </si>
  <si>
    <t>Providing and fixing Chlorinated Polyvinyl Chloride (CPVC) pipes, having thermal stability for hot &amp; cold water supply and all CPVC plain &amp; brass threaded fittings, including fixing the pipe with clamps at 1.00 m spacing. This includes jointing of pipes &amp; fittings with one step CPVC solvent cement and testing of joints complete as per direction of Engineer in
Charge. Internal work - Exposed on wall</t>
  </si>
  <si>
    <t>15 mm nominal dia Pipes</t>
  </si>
  <si>
    <t>20 mm nominal dia Pipes</t>
  </si>
  <si>
    <t>25 mm nominal dia Pipes</t>
  </si>
  <si>
    <t>18.7.1</t>
  </si>
  <si>
    <t>18.7.2</t>
  </si>
  <si>
    <t>18.7.3</t>
  </si>
  <si>
    <t>18.7.5</t>
  </si>
  <si>
    <t>40 mm nominal dia Pipes</t>
  </si>
  <si>
    <t>Providing and fixing Chlorinated Polyvinyl Chloride (CPVC) pipes, having thermal stability for hot &amp; cold water supply, including all CPVC plain &amp; brass threaded fittings and fixing the pipe with clamps at 1.00 m spacing. This includes jointing of pipes &amp; fittings with one step CPVC solvent cement and the cost of cutting chases and making good the same
including testing of joints complete as per direction of Engineer in Charge.Concealed work, including cutting chases and making good the walls etc.</t>
  </si>
  <si>
    <t>18.8.1</t>
  </si>
  <si>
    <t>18.8.2</t>
  </si>
  <si>
    <t>19.35.1</t>
  </si>
  <si>
    <t>Providing and laying Non Pressure NP-3 class (Medium duty) R.C.C. pipes including collars/spigot jointed with stiff mixture of cement mortar in the proportion of 1:2 (1 cement : 2 fine sand) including testing of joints etc. complete 450 mm dia RCC pipes.</t>
  </si>
  <si>
    <t>300 mm dia. R.C.C. pipe</t>
  </si>
  <si>
    <t>150 mm dia. R.C.C. pipe</t>
  </si>
  <si>
    <t>Providing and laying non-pressure NP2 class (light duty) R.C.C. pipes with collars jointed with stiff mixture of cement mortar in the proportion of 1:2 (1 cement : 2 fine sand) including testing of joints etc. complete :</t>
  </si>
  <si>
    <t>19.6.1</t>
  </si>
  <si>
    <t>19.6.4</t>
  </si>
  <si>
    <t>9.147A</t>
  </si>
  <si>
    <t>Providing and fixing factory made uPVC glazed/wire mesh windows/doors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 Glazing of plain/ toughened/ laminated/ double glass unit with / without high performance coatings as per design requirements and conforming to IS: 3548 &amp; IS: 16231 shall be paid separately.</t>
  </si>
  <si>
    <t>9.147.A4.2</t>
  </si>
  <si>
    <t>Three track three panels sliding window with two glazed &amp; one wire mesh panels with Aluminium channel for roller track, wool pile, nylon rollers with SS 304 body.Using R3 series with frame (98mm &amp; above) x (40mm &amp; above) &amp; both glazed and fly screen sash (30mm &amp; above) x (55mm &amp; above) with zinc alloy (zamak) powder coated handle on every glazed panel along with multi-point locking system. (Height upto 1.8m)</t>
  </si>
  <si>
    <t>W1</t>
  </si>
  <si>
    <t>W2</t>
  </si>
  <si>
    <t>W4</t>
  </si>
  <si>
    <t>Using R2 series with frame (39 mm &amp; above )
x (39 mm &amp; above) &amp; mullion (39 mm &amp; above)
x (60 mm &amp; above). (Height upto 1.2 metre)</t>
  </si>
  <si>
    <t>9.147.C2.2</t>
  </si>
  <si>
    <t>Fixed window / ventilator with mullion / transom.Using R2 series with frame (39 mm &amp; above ) x (39 mm &amp; above) &amp; mullion (39 mm &amp; above) x (60 mm &amp; above). (Height upto 1.2 metre)</t>
  </si>
  <si>
    <t>DW2</t>
  </si>
  <si>
    <t>Total</t>
  </si>
  <si>
    <t>9.147.C2.3</t>
  </si>
  <si>
    <t>Fixed window / ventilator with mullion / transomUsing R3 series with frame (55 mm &amp; above ) x (45 mm &amp; above) &amp; mullion (55 mm &amp; above) x (65 mm &amp; above). (Height upto 2.5 metre)</t>
  </si>
  <si>
    <t>Using R4 series with frame (64 mm &amp; above )
x (50 mm &amp; above) &amp; mullion (64 mm &amp; above)
x (70 mm &amp; above). (Height above 2.5 metre)</t>
  </si>
  <si>
    <t>9.147.C2.4</t>
  </si>
  <si>
    <t>G2</t>
  </si>
  <si>
    <t>G1</t>
  </si>
  <si>
    <t>9.147.B2.2</t>
  </si>
  <si>
    <t>Two track four panels sliding door with Aluminium channel
for roller track, wool pile, zinc alloy (zamak) powder coated handle on three panels along with multi-point locking system, adjustable nylon rollers with SS 304 body. Using R4 series with frame (64 mm &amp; above) x (45 mm &amp; above) &amp; sash (44 mm &amp; above) x (85 mm &amp; above). (Height above 2.5 metre).</t>
  </si>
  <si>
    <t>Two track four panels sliding door with Aluminium channel for roller track, wool pile, zinc alloy (zamak) powder coated handle on three panels along with multi-point locking system, adjustable nylon rollers with SS 304 body. Using R4 series with frame (64 mm &amp; above) x (45 mm &amp; above) &amp; sash (44 mm &amp; above) x (85 mm &amp; above). (Height above 2.5 metre).</t>
  </si>
  <si>
    <t>G3</t>
  </si>
  <si>
    <t>Providing and fixing factory made single extruded WPC (Wood Polymer Composite) solid door/window/Clerestory windows &amp; other Frames/ Chowkhat comprising of virgin PVC polymer of K value 58-60 (Suspension Grade), calcium carbonate and natural fibers (wood powder/ rice husk/ wheat husk) and non toxic additives (maximum toxicity index of 12 for 100 gms) fabricated with miter joints after applying PVC solvent cement and screwed with full body threaded star headed SS screws having minimum frame density of 750 kg/cum, screw withdrawal strength of 2200 N (Face) &amp; 1100 N (Edge), minimum compressive strength of 58 N/mm2, modulus of elasticity 900 N/mm2 and resistance to spread of flame of Class A category with property of being termite/borer proof, water/moisture proof and fire retardant and fixed in position with M.S hold fast/lugs/SS dash fasteners of required dia and length complete as per direction of Engineer-In- Charge. (M.S hold fast/lugs or SS dash fasteners shall be paid for separately). Note: For WPC solid door/window frames, minus 5 mm tolerance in dimensions i.e depth and width of profile shall be acceptable. Variation in profile dimensions on plus side shall be acceptable but no extra payment on this account shall be made.</t>
  </si>
  <si>
    <t>Frame size 50 x 125 mm</t>
  </si>
  <si>
    <t>26.84.4</t>
  </si>
  <si>
    <t>26.86.3</t>
  </si>
  <si>
    <t>Frame size 50 x 100 mm</t>
  </si>
  <si>
    <t>D3</t>
  </si>
  <si>
    <t>D1</t>
  </si>
  <si>
    <t>D2</t>
  </si>
  <si>
    <t>DW1</t>
  </si>
  <si>
    <t>26.86.6</t>
  </si>
  <si>
    <t>Frame size 65 x 125 mm</t>
  </si>
  <si>
    <t>Providing and fixing factory made single extruded WPC (Wood Polymer Composite) solid decorative type flush door shutter of required size comprising of virgin polymer of K value 58-60 (Suspension Grade), calcium carbonate and natural fibers (wood powder/ rice husk/wheat
husk) and non toxic additives (maximum toxicity index of 12 for 100 gms) having minimum density of 650 kg/cum and screw withdrawal strength of 1800 N (Face) &amp; 900 N (Edge), minimum compressive strength 50
N/mm2, modulus of elasticity 850 N/mm2 and resistance to spread of flame of Class A category with property of being termite/borer proof, water/moisture proof and fire retardant. WPC to be laminated with PVC foil of minimum 14 microns thick of approved design pasted with hot melt adhesive on both faces of shutter and fixing with stainless steel butt
hinges of required size with necessary full body threaded star headed counter sunk S.S screws, all as per direction of Engineer-In- Charge. (Note: stainless steel butt hinges and necessary S.S screws shall be paid separately)</t>
  </si>
  <si>
    <t>26.88.1</t>
  </si>
  <si>
    <t>30 mm thick</t>
  </si>
  <si>
    <t>26.88.2</t>
  </si>
  <si>
    <t>35 mm thick</t>
  </si>
  <si>
    <t>Providing and fixing 12 mm thick frameless toughened glass door shutter of approved brand and manufacture, including providing and fixing top &amp; bottom pivot &amp; double acting hydraulic floor spring type fixing arrangement and making necessary holes etc. for fixing required door fittings, all
complete as per direction of Engineer-in-charge (Door handle, lock and stopper etc.to be paid separately).</t>
  </si>
  <si>
    <t>MD</t>
  </si>
  <si>
    <t>Providing and fixing wash basin with C.I. brackets, 15 mm dia CP Brass single hole basin mixer of approved quality and make, including painting of fittings and brackets, cutting and making good the walls wherever required:- (a) White Vitreous China Wash basin size 550x400 mm with a 15 mm CP Brass single hole basin mixer</t>
  </si>
  <si>
    <t>Providing and fixing IS : 12817 marked stainless steel butt hinges with stainless steel screws etc. complete :</t>
  </si>
  <si>
    <t>9.70.1</t>
  </si>
  <si>
    <t>125x64x1.90 mm</t>
  </si>
  <si>
    <t>100X58X1.90 mm</t>
  </si>
  <si>
    <t>9.70.2</t>
  </si>
  <si>
    <t>Providing and fixing bright finished brass tower bolts (barrel type) with necessary screws etc. complete :</t>
  </si>
  <si>
    <t>250x10 mm</t>
  </si>
  <si>
    <t>9.74.1</t>
  </si>
  <si>
    <t>150x10 mm</t>
  </si>
  <si>
    <t>9.74.3</t>
  </si>
  <si>
    <t>Providing and fixing bright finished brass hanging type floor door stopper with necessary screws, etc. complete.</t>
  </si>
  <si>
    <t>16.69</t>
  </si>
  <si>
    <t>Providing and laying at or near ground level factory made kerb stone of M-25 grade cement concrete in position to the required line, level and curvature, jointed with cement mortar 1:3 (1 cement: 3 coarse sand), including making joints with or without grooves (thickness of joints except at sharp curve shall not to more than 5 mm), including making drainage
opening wherever required complete etc. as per direction of Engineerin- charge (length of finished kerb edging shall be measured to calculate volume for payment). (Precast C.C. kerb stone shall be approved by Engineer-in-charge).</t>
  </si>
  <si>
    <t>Providing and applying white cement based putty of average thickness 1 mm, of approved brand and manufacturer, over the plastered wall surface to prepare the surface even and smooth complete.</t>
  </si>
  <si>
    <t>13.83.2</t>
  </si>
  <si>
    <t>Wall painting with premium acrylic emulsion paint of interior grade, having VOC (Volatile Organic Compound ) content less than 50 grams/ litre of approved brand and manufacture, including applying additional coats wherever required to achieve even shade and colour. Two coats</t>
  </si>
  <si>
    <t>TC footing F5</t>
  </si>
  <si>
    <t>Say</t>
  </si>
  <si>
    <t xml:space="preserve">Supply Installation testing &amp; commissioning of 1400mm sweep ceiling fan  complete with all accessories as required Make shall be as per including step type requlator 230V Single Phase 50Hz AC
</t>
  </si>
  <si>
    <t>Supply installation testing and commissioning of decorative bed lamp bracket of phillips equivalent complete with all accessories including 8W led lamp &amp; connection as required as per TS</t>
  </si>
  <si>
    <t>Supply installation testing &amp; commissioning LED bulb 12W Make as per TS</t>
  </si>
  <si>
    <t xml:space="preserve">Supply Installation testing &amp; commissioning of LED tubelight 11W (Philips Adjustable Mirror Light) or equivalent complete with all accessties as required of POWERGRID approved makes </t>
  </si>
  <si>
    <t xml:space="preserve">Supply Installation testing &amp; commissioning of LED tubelight 20W  (Philips Astra Line ) cool day light or equivalent complete with all accessties as required of POWERGRID approved makes </t>
  </si>
  <si>
    <t>Supply Installation testing &amp; commissioning of Exhaust Fan 250mm dia plastic body  self closing louvers in the fan  of Make as per TS</t>
  </si>
  <si>
    <t>Supply installation teswting &amp; commissioning of decorative LED 200mm dia circular Led lights in ceiling as approved by Engineer-In charge Philips/Anchoor/cromption etc</t>
  </si>
  <si>
    <t>Supply &amp; installation 100W (Waterproof) Led flood light as approved by Engineer-In charge Philips/Anchoor/cromption etc</t>
  </si>
  <si>
    <t>Supply, installation testing and commissioning of 1.5 T invertor model All weather (Hot &amp; Cold)  split  AC copper condensor including indoor &amp; outdoor unit &amp; drainage pipe fixing, cutting &amp; making good etc complete.</t>
  </si>
  <si>
    <t>Supply, delivery, installation, testing, commissioning of 5 HP 3 phase open well submercible pumpset with minimum head 20M &amp; above as per requirement suction 80/65mm &amp; delivery 65/50 mm . Standard make of KSB/Kirloskar/CGL or ISI make as approved by Engineer-In-Charge</t>
  </si>
  <si>
    <t>Providing and laying Vitrified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 Glazed vitrified floor tiles polished finish of size Size of Tile 600 x 600 mm</t>
  </si>
  <si>
    <t>Providing and fixing false ceiling at all heights with integral densified calcium silicate reinforced with fibre and natural filler false ceiling tiles of Size 595x595 mm of approved texture, design and patterns as per CPWD Specification 2019, to be laid in true horizontal level suspended on interlocking metal T-Grid of hot dipped galvanised iron section of 0.33 mm thick (galvanized @ 120 grams per sqm including both sides)comprising of main-T runners of size 24x38 mm of length 3000 mm,cross - T of size 24x32 mm of length 1200 mm and secondaryintermediate cross-T of size
24x32 mm of length 600 mm to formgrid module of size 600 x 600 mm, suspended from ceiling using galvanised mild steel items (galvanizing @ 80 grams per sqm) i.e. 12x50 mm long dash fasteners, 6 mm dia fully threaded hanger rod upto 1000 mm length and L-shape level adjuster of size 76x25x25x1.6 mm fixed with grid and Z cleat of size 25x37x25x1.6 mm thick with precut hole on both 25 mm flange to pierce into 12x50 mm or even bigger size dash fastener if require, fixed with Glavanised iron perimeter wall angle or size 24x24x0.40 mm of length 3000 mm to be fixed on periphey wall / partition with the help of plastic rawl plugs at 450 mm center to center and 40 mm long dry wall S.S screws. The work shall be carried out as per specifications, drawing and as per directionsof the Engineer-in-Charge. With 15 mm thick Tegular edged light weight calcium sliciate false ceiling
tiles</t>
  </si>
  <si>
    <t>26.22.1</t>
  </si>
  <si>
    <t>2.5.1</t>
  </si>
  <si>
    <t>Supplying &amp; fixing of following ways horizontal type three pole and neutral sheet steel MCB distribution board 415 V on surface/recess  complete  tinned copper bus bar neutral bus bar, earth bar din bar interconnections, powder painted including earthing etc as required (But without MCB/RCCB/Isolator) 
4way (4+12), Double Door</t>
  </si>
  <si>
    <t>Supplying &amp; fixing of following ways surface/recess mounting vertical type 415 V TPN MCB distribution board of sheet steel,  dust protected, duly powder painted inclusive of 200A tinned copper bus bar common meutral link earth bar din bar for mounting of MCBs  (but without MCBs &amp; incomer) as reuired. 
4 way (4+12) Double Door</t>
  </si>
  <si>
    <t>2.4.1</t>
  </si>
  <si>
    <t>Supply installation testing &amp; commissioning of following size &amp; core PVC/XLPE insulated PVC sheathed heavy duty armoured electrical cable with aluminium conductor for working voltage upto &amp; including 1100V (POWERGRID approved make cable)</t>
  </si>
  <si>
    <t>DSR22/NS  Code</t>
  </si>
  <si>
    <t xml:space="preserve"> Summary of BOQ for the work of Construction of Transit Camp  at POWERGRID Ghiror Substation </t>
  </si>
  <si>
    <t>Total for Schedule-A Civil Work</t>
  </si>
  <si>
    <t>Total for ScheduleB Electrical Work</t>
  </si>
  <si>
    <t xml:space="preserve">Total (Excl GST) </t>
  </si>
  <si>
    <t>BOQ for the work of Construction of Transit Camp  at POWERGRID Ghiror Substation Schedule-B</t>
  </si>
  <si>
    <t xml:space="preserve"> BOQ for the work of Construction of Transit Camp  at POWERGRID Ghiror Substation Schedule-A</t>
  </si>
  <si>
    <t>DSR23</t>
  </si>
  <si>
    <t xml:space="preserve">Amount
</t>
  </si>
  <si>
    <t>LS</t>
  </si>
  <si>
    <t>Providing and fixing 25 mm x 5 mm Copper strip in 40 mm dia GI pipe from earth electrode including connection with brass nut, bolt, spring washer, excavation &amp; re-filling as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</si>
</sst>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 #,##0.00_ ;_ * \-#,##0.00_ ;_ * &quot;-&quot;??_ ;_ @_ "/>
    <numFmt numFmtId="164" formatCode="_(* #,##0.00_);_(* \(#,##0.00\);_(* &quot;-&quot;??_);_(@_)"/>
    <numFmt numFmtId="165" formatCode="_(&quot;$&quot;* #,##0.00_);_(&quot;$&quot;* \(#,##0.00\);_(&quot;$&quot;* &quot;-&quot;??_);_(@_)"/>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s>
  <fonts count="32">
    <font>
      <sz val="10"/>
      <name val="Book Antiqua"/>
    </font>
    <font>
      <sz val="11"/>
      <color theme="1"/>
      <name val="Calibri"/>
      <family val="2"/>
      <scheme val="minor"/>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b/>
      <sz val="12"/>
      <name val="Times New Roman"/>
      <family val="1"/>
    </font>
    <font>
      <sz val="12"/>
      <name val="Times New Roman"/>
      <family val="1"/>
    </font>
    <font>
      <sz val="11"/>
      <name val="Times New Roman"/>
      <family val="1"/>
    </font>
    <font>
      <b/>
      <sz val="11"/>
      <name val="Times New Roman"/>
      <family val="1"/>
    </font>
    <font>
      <sz val="10"/>
      <name val="Times New Roman"/>
      <family val="1"/>
    </font>
    <font>
      <sz val="11"/>
      <color rgb="FF000000"/>
      <name val="Calibri"/>
      <family val="2"/>
      <charset val="204"/>
    </font>
    <font>
      <b/>
      <sz val="11"/>
      <color rgb="FF221E20"/>
      <name val="Times New Roman"/>
      <family val="1"/>
    </font>
    <font>
      <b/>
      <sz val="10"/>
      <name val="Times New Roman"/>
      <family val="1"/>
    </font>
    <font>
      <b/>
      <sz val="12"/>
      <color rgb="FF221E20"/>
      <name val="Times New Roman"/>
      <family val="1"/>
    </font>
    <font>
      <sz val="11"/>
      <color rgb="FF221E20"/>
      <name val="Times New Roman"/>
      <family val="1"/>
    </font>
    <font>
      <b/>
      <sz val="11"/>
      <color theme="1"/>
      <name val="Calibri"/>
      <family val="2"/>
      <scheme val="minor"/>
    </font>
    <font>
      <b/>
      <i/>
      <sz val="11"/>
      <name val="Arial"/>
      <family val="2"/>
    </font>
    <font>
      <sz val="12"/>
      <color theme="1"/>
      <name val="Times New Roman"/>
      <family val="1"/>
    </font>
    <font>
      <b/>
      <sz val="10"/>
      <name val="Book Antiqua"/>
      <family val="1"/>
    </font>
    <font>
      <sz val="10"/>
      <name val="Book Antiqua"/>
      <family val="1"/>
    </font>
  </fonts>
  <fills count="6">
    <fill>
      <patternFill patternType="none"/>
    </fill>
    <fill>
      <patternFill patternType="gray125"/>
    </fill>
    <fill>
      <patternFill patternType="solid">
        <fgColor indexed="42"/>
        <bgColor indexed="64"/>
      </patternFill>
    </fill>
    <fill>
      <patternFill patternType="solid">
        <fgColor rgb="FFCCFFCC"/>
        <bgColor indexed="64"/>
      </patternFill>
    </fill>
    <fill>
      <patternFill patternType="solid">
        <fgColor theme="0"/>
        <bgColor indexed="64"/>
      </patternFill>
    </fill>
    <fill>
      <patternFill patternType="solid">
        <fgColor rgb="FF92D050"/>
        <bgColor indexed="64"/>
      </patternFill>
    </fill>
  </fills>
  <borders count="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09">
    <xf numFmtId="0" fontId="0" fillId="0" borderId="0"/>
    <xf numFmtId="9" fontId="7" fillId="0" borderId="0"/>
    <xf numFmtId="166" fontId="8" fillId="0" borderId="0" applyFont="0" applyFill="0" applyBorder="0" applyAlignment="0" applyProtection="0"/>
    <xf numFmtId="167" fontId="8" fillId="0" borderId="0" applyFont="0" applyFill="0" applyBorder="0" applyAlignment="0" applyProtection="0"/>
    <xf numFmtId="168" fontId="8" fillId="0" borderId="0" applyFont="0" applyFill="0" applyBorder="0" applyAlignment="0" applyProtection="0"/>
    <xf numFmtId="169" fontId="8" fillId="0" borderId="0" applyFont="0" applyFill="0" applyBorder="0" applyAlignment="0" applyProtection="0"/>
    <xf numFmtId="0" fontId="9"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1" fontId="10"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1" fillId="0" borderId="0" applyNumberFormat="0" applyFill="0" applyBorder="0" applyAlignment="0" applyProtection="0">
      <alignment vertical="top"/>
      <protection locked="0"/>
    </xf>
    <xf numFmtId="37" fontId="12" fillId="0" borderId="0"/>
    <xf numFmtId="172" fontId="8" fillId="0" borderId="0"/>
    <xf numFmtId="0" fontId="16" fillId="0" borderId="0"/>
    <xf numFmtId="0" fontId="3" fillId="0" borderId="0"/>
    <xf numFmtId="0" fontId="13" fillId="0" borderId="0" applyFont="0"/>
    <xf numFmtId="0" fontId="14" fillId="0" borderId="0" applyNumberFormat="0" applyFill="0" applyBorder="0" applyAlignment="0" applyProtection="0">
      <alignment vertical="top"/>
      <protection locked="0"/>
    </xf>
    <xf numFmtId="0" fontId="15" fillId="0" borderId="0"/>
    <xf numFmtId="0" fontId="20" fillId="3" borderId="4" applyBorder="0" applyAlignment="0" applyProtection="0">
      <alignment horizontal="center" vertical="center" wrapText="1"/>
      <protection locked="0"/>
    </xf>
    <xf numFmtId="0" fontId="20" fillId="3" borderId="4" applyBorder="0" applyAlignment="0">
      <alignment horizontal="center" vertical="center" wrapText="1"/>
      <protection locked="0"/>
    </xf>
    <xf numFmtId="0" fontId="8" fillId="0" borderId="0"/>
    <xf numFmtId="164" fontId="8" fillId="0" borderId="0" applyFont="0" applyFill="0" applyBorder="0" applyAlignment="0" applyProtection="0"/>
    <xf numFmtId="0" fontId="6" fillId="0" borderId="0"/>
    <xf numFmtId="165" fontId="8" fillId="0" borderId="0" applyFont="0" applyFill="0" applyBorder="0" applyAlignment="0" applyProtection="0"/>
    <xf numFmtId="165" fontId="8"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8" fillId="0" borderId="0"/>
    <xf numFmtId="0" fontId="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8" fillId="0" borderId="0"/>
    <xf numFmtId="0" fontId="6" fillId="0" borderId="0"/>
    <xf numFmtId="0" fontId="22" fillId="0" borderId="0"/>
    <xf numFmtId="0" fontId="22" fillId="0" borderId="0"/>
    <xf numFmtId="0" fontId="6" fillId="0" borderId="0" applyNumberFormat="0" applyFill="0" applyBorder="0" applyProtection="0">
      <alignment vertical="top"/>
    </xf>
    <xf numFmtId="0" fontId="1" fillId="0" borderId="0"/>
    <xf numFmtId="0" fontId="8" fillId="0" borderId="0" applyNumberFormat="0" applyFont="0" applyFill="0" applyBorder="0" applyAlignment="0" applyProtection="0">
      <alignment vertical="top"/>
    </xf>
    <xf numFmtId="43" fontId="31" fillId="0" borderId="0" applyFont="0" applyFill="0" applyBorder="0" applyAlignment="0" applyProtection="0"/>
  </cellStyleXfs>
  <cellXfs count="94">
    <xf numFmtId="0" fontId="0" fillId="0" borderId="0" xfId="0"/>
    <xf numFmtId="0" fontId="19" fillId="0" borderId="0" xfId="21" applyFont="1" applyAlignment="1">
      <alignment vertical="top" wrapText="1"/>
    </xf>
    <xf numFmtId="0" fontId="19" fillId="0" borderId="0" xfId="0" applyFont="1" applyAlignment="1" applyProtection="1">
      <alignment horizontal="left" vertical="top"/>
      <protection hidden="1"/>
    </xf>
    <xf numFmtId="0" fontId="19" fillId="0" borderId="0" xfId="0" applyFont="1" applyAlignment="1" applyProtection="1">
      <alignment vertical="top"/>
      <protection hidden="1"/>
    </xf>
    <xf numFmtId="0" fontId="19" fillId="0" borderId="0" xfId="0" applyFont="1" applyAlignment="1" applyProtection="1">
      <alignment horizontal="center" vertical="top"/>
      <protection hidden="1"/>
    </xf>
    <xf numFmtId="0" fontId="19" fillId="0" borderId="0" xfId="0" applyFont="1" applyAlignment="1">
      <alignment vertical="top"/>
    </xf>
    <xf numFmtId="0" fontId="20" fillId="0" borderId="4" xfId="0" applyFont="1" applyBorder="1" applyAlignment="1">
      <alignment horizontal="center" vertical="top" wrapText="1"/>
    </xf>
    <xf numFmtId="0" fontId="20" fillId="4" borderId="4" xfId="0" applyFont="1" applyFill="1" applyBorder="1" applyAlignment="1">
      <alignment horizontal="center" vertical="top"/>
    </xf>
    <xf numFmtId="0" fontId="18" fillId="0" borderId="0" xfId="0" applyFont="1" applyAlignment="1">
      <alignment vertical="top"/>
    </xf>
    <xf numFmtId="4" fontId="19" fillId="2" borderId="4" xfId="107" applyNumberFormat="1" applyFont="1" applyFill="1" applyBorder="1" applyAlignment="1" applyProtection="1">
      <alignment horizontal="center" vertical="center"/>
      <protection locked="0"/>
    </xf>
    <xf numFmtId="0" fontId="19" fillId="0" borderId="4" xfId="0" applyFont="1" applyBorder="1" applyAlignment="1">
      <alignment horizontal="center" vertical="center" wrapText="1"/>
    </xf>
    <xf numFmtId="0" fontId="19" fillId="0" borderId="4" xfId="0" applyFont="1" applyBorder="1" applyAlignment="1">
      <alignment horizontal="center" vertical="center"/>
    </xf>
    <xf numFmtId="0" fontId="26" fillId="0" borderId="4" xfId="0" applyFont="1" applyBorder="1" applyAlignment="1">
      <alignment horizontal="center" vertical="center" wrapText="1"/>
    </xf>
    <xf numFmtId="0" fontId="19" fillId="0" borderId="4" xfId="0" applyFont="1" applyBorder="1" applyAlignment="1">
      <alignment horizontal="justify" vertical="top" wrapText="1"/>
    </xf>
    <xf numFmtId="0" fontId="0" fillId="0" borderId="4" xfId="0" applyBorder="1" applyAlignment="1">
      <alignment horizontal="justify" vertical="top" wrapText="1"/>
    </xf>
    <xf numFmtId="2" fontId="19" fillId="0" borderId="4" xfId="105" applyNumberFormat="1" applyFont="1" applyFill="1" applyBorder="1" applyAlignment="1" applyProtection="1">
      <alignment horizontal="center" vertical="center"/>
    </xf>
    <xf numFmtId="0" fontId="19" fillId="0" borderId="4" xfId="21" applyFont="1" applyBorder="1" applyAlignment="1">
      <alignment horizontal="center" vertical="top" wrapText="1"/>
    </xf>
    <xf numFmtId="0" fontId="19" fillId="0" borderId="4" xfId="22" applyFont="1" applyBorder="1" applyAlignment="1">
      <alignment horizontal="justify" vertical="top" wrapText="1"/>
    </xf>
    <xf numFmtId="49" fontId="26" fillId="0" borderId="4" xfId="0" applyNumberFormat="1" applyFont="1" applyBorder="1" applyAlignment="1">
      <alignment vertical="top" wrapText="1"/>
    </xf>
    <xf numFmtId="2" fontId="19" fillId="0" borderId="4" xfId="0" applyNumberFormat="1" applyFont="1" applyBorder="1" applyAlignment="1">
      <alignment horizontal="justify" vertical="top" wrapText="1"/>
    </xf>
    <xf numFmtId="0" fontId="19" fillId="0" borderId="4" xfId="0" applyFont="1" applyBorder="1" applyAlignment="1" applyProtection="1">
      <alignment horizontal="justify" vertical="top" wrapText="1"/>
      <protection locked="0"/>
    </xf>
    <xf numFmtId="49" fontId="26" fillId="0" borderId="4" xfId="0" applyNumberFormat="1" applyFont="1" applyBorder="1" applyAlignment="1">
      <alignment horizontal="justify" vertical="top" wrapText="1"/>
    </xf>
    <xf numFmtId="0" fontId="19" fillId="0" borderId="4" xfId="0" quotePrefix="1" applyFont="1" applyBorder="1" applyAlignment="1">
      <alignment horizontal="justify" vertical="top" wrapText="1"/>
    </xf>
    <xf numFmtId="49" fontId="19" fillId="0" borderId="4" xfId="0" applyNumberFormat="1" applyFont="1" applyBorder="1" applyAlignment="1">
      <alignment horizontal="justify" vertical="top" wrapText="1"/>
    </xf>
    <xf numFmtId="0" fontId="19" fillId="0" borderId="4" xfId="21" applyFont="1" applyBorder="1" applyAlignment="1">
      <alignment horizontal="center" vertical="center" wrapText="1"/>
    </xf>
    <xf numFmtId="2" fontId="20" fillId="4" borderId="3" xfId="0" applyNumberFormat="1" applyFont="1" applyFill="1" applyBorder="1" applyAlignment="1">
      <alignment horizontal="center" vertical="top" wrapText="1"/>
    </xf>
    <xf numFmtId="2" fontId="20" fillId="4" borderId="4" xfId="0" applyNumberFormat="1" applyFont="1" applyFill="1" applyBorder="1" applyAlignment="1">
      <alignment horizontal="center" vertical="top" wrapText="1"/>
    </xf>
    <xf numFmtId="0" fontId="19" fillId="5" borderId="0" xfId="21" applyFont="1" applyFill="1" applyAlignment="1">
      <alignment vertical="top" wrapText="1"/>
    </xf>
    <xf numFmtId="4" fontId="19" fillId="0" borderId="4" xfId="107" applyNumberFormat="1" applyFont="1" applyFill="1" applyBorder="1" applyAlignment="1" applyProtection="1">
      <alignment horizontal="center" vertical="center"/>
      <protection locked="0"/>
    </xf>
    <xf numFmtId="0" fontId="29" fillId="0" borderId="6" xfId="0" applyFont="1" applyBorder="1" applyAlignment="1">
      <alignment horizontal="justify" wrapText="1"/>
    </xf>
    <xf numFmtId="0" fontId="29" fillId="0" borderId="4" xfId="0" applyFont="1" applyBorder="1" applyAlignment="1">
      <alignment horizontal="center" vertical="center"/>
    </xf>
    <xf numFmtId="49" fontId="29" fillId="0" borderId="4" xfId="0" applyNumberFormat="1" applyFont="1" applyBorder="1" applyAlignment="1">
      <alignment horizontal="center" vertical="center"/>
    </xf>
    <xf numFmtId="0" fontId="18" fillId="0" borderId="4" xfId="0" applyFont="1" applyBorder="1" applyAlignment="1">
      <alignment horizontal="justify" vertical="top"/>
    </xf>
    <xf numFmtId="0" fontId="18" fillId="0" borderId="4" xfId="0" applyFont="1" applyBorder="1" applyAlignment="1">
      <alignment horizontal="justify" vertical="top" wrapText="1"/>
    </xf>
    <xf numFmtId="0" fontId="17" fillId="5" borderId="4" xfId="0" applyFont="1" applyFill="1" applyBorder="1" applyAlignment="1">
      <alignment horizontal="justify" vertical="top"/>
    </xf>
    <xf numFmtId="0" fontId="20" fillId="5" borderId="4" xfId="0" applyFont="1" applyFill="1" applyBorder="1" applyAlignment="1">
      <alignment horizontal="center" vertical="center" wrapText="1"/>
    </xf>
    <xf numFmtId="0" fontId="20" fillId="5" borderId="4" xfId="0" applyFont="1" applyFill="1" applyBorder="1" applyAlignment="1">
      <alignment horizontal="center" vertical="center"/>
    </xf>
    <xf numFmtId="4" fontId="20" fillId="5" borderId="4" xfId="107" applyNumberFormat="1" applyFont="1" applyFill="1" applyBorder="1" applyAlignment="1" applyProtection="1">
      <alignment horizontal="center" vertical="center"/>
      <protection locked="0"/>
    </xf>
    <xf numFmtId="2" fontId="20" fillId="5" borderId="4" xfId="105" applyNumberFormat="1" applyFont="1" applyFill="1" applyBorder="1" applyAlignment="1" applyProtection="1">
      <alignment horizontal="center" vertical="center"/>
    </xf>
    <xf numFmtId="0" fontId="20" fillId="5" borderId="4" xfId="21" applyFont="1" applyFill="1" applyBorder="1" applyAlignment="1">
      <alignment horizontal="center" vertical="center" wrapText="1"/>
    </xf>
    <xf numFmtId="0" fontId="0" fillId="0" borderId="4" xfId="0" applyBorder="1"/>
    <xf numFmtId="0" fontId="3" fillId="0" borderId="4" xfId="0" applyFont="1" applyBorder="1"/>
    <xf numFmtId="0" fontId="3" fillId="0" borderId="4" xfId="0" applyFont="1" applyBorder="1" applyAlignment="1">
      <alignment wrapText="1"/>
    </xf>
    <xf numFmtId="0" fontId="19" fillId="0" borderId="7" xfId="0" applyFont="1" applyBorder="1" applyAlignment="1" applyProtection="1">
      <alignment horizontal="justify" vertical="top" wrapText="1"/>
      <protection locked="0"/>
    </xf>
    <xf numFmtId="0" fontId="0" fillId="5" borderId="4" xfId="0" applyFill="1" applyBorder="1"/>
    <xf numFmtId="0" fontId="30" fillId="5" borderId="4" xfId="0" applyFont="1" applyFill="1" applyBorder="1"/>
    <xf numFmtId="0" fontId="20" fillId="5" borderId="4" xfId="0" applyFont="1" applyFill="1" applyBorder="1" applyAlignment="1" applyProtection="1">
      <alignment horizontal="justify" vertical="top" wrapText="1"/>
      <protection locked="0"/>
    </xf>
    <xf numFmtId="0" fontId="19" fillId="0" borderId="6" xfId="0" applyFont="1" applyBorder="1" applyAlignment="1">
      <alignment horizontal="justify" vertical="top" wrapText="1"/>
    </xf>
    <xf numFmtId="0" fontId="20" fillId="0" borderId="4" xfId="0" applyFont="1" applyBorder="1" applyAlignment="1">
      <alignment horizontal="center" vertical="top"/>
    </xf>
    <xf numFmtId="0" fontId="20" fillId="0" borderId="4" xfId="0" applyFont="1" applyBorder="1" applyAlignment="1">
      <alignment horizontal="left" vertical="top"/>
    </xf>
    <xf numFmtId="0" fontId="19" fillId="0" borderId="4" xfId="0" applyFont="1" applyBorder="1" applyAlignment="1">
      <alignment horizontal="justify" vertical="center" wrapText="1"/>
    </xf>
    <xf numFmtId="43" fontId="20" fillId="4" borderId="4" xfId="108" applyFont="1" applyFill="1" applyBorder="1" applyAlignment="1">
      <alignment horizontal="center" vertical="top"/>
    </xf>
    <xf numFmtId="43" fontId="20" fillId="4" borderId="4" xfId="108" applyFont="1" applyFill="1" applyBorder="1" applyAlignment="1">
      <alignment horizontal="center" vertical="top" wrapText="1"/>
    </xf>
    <xf numFmtId="0" fontId="20" fillId="0" borderId="4" xfId="21" applyFont="1" applyBorder="1" applyAlignment="1">
      <alignment horizontal="center" vertical="top" wrapText="1"/>
    </xf>
    <xf numFmtId="49" fontId="23" fillId="0" borderId="4" xfId="21" applyNumberFormat="1" applyFont="1" applyBorder="1" applyAlignment="1">
      <alignment horizontal="center" vertical="top" wrapText="1"/>
    </xf>
    <xf numFmtId="0" fontId="23" fillId="0" borderId="4" xfId="21" applyFont="1" applyBorder="1" applyAlignment="1">
      <alignment horizontal="center" vertical="top" wrapText="1"/>
    </xf>
    <xf numFmtId="0" fontId="20" fillId="0" borderId="4" xfId="105" applyNumberFormat="1" applyFont="1" applyFill="1" applyBorder="1" applyAlignment="1" applyProtection="1">
      <alignment horizontal="center" vertical="top"/>
    </xf>
    <xf numFmtId="0" fontId="20" fillId="0" borderId="4" xfId="105" applyNumberFormat="1" applyFont="1" applyFill="1" applyBorder="1" applyAlignment="1" applyProtection="1">
      <alignment horizontal="center" vertical="top" wrapText="1"/>
    </xf>
    <xf numFmtId="4" fontId="17" fillId="0" borderId="4" xfId="21" applyNumberFormat="1" applyFont="1" applyBorder="1" applyAlignment="1">
      <alignment horizontal="center" vertical="top" wrapText="1"/>
    </xf>
    <xf numFmtId="4" fontId="25" fillId="0" borderId="4" xfId="21" applyNumberFormat="1" applyFont="1" applyBorder="1" applyAlignment="1">
      <alignment horizontal="center" vertical="top" wrapText="1"/>
    </xf>
    <xf numFmtId="4" fontId="17" fillId="0" borderId="4" xfId="105" applyNumberFormat="1" applyFont="1" applyFill="1" applyBorder="1" applyAlignment="1" applyProtection="1">
      <alignment horizontal="center" vertical="top"/>
    </xf>
    <xf numFmtId="4" fontId="17" fillId="0" borderId="4" xfId="105" applyNumberFormat="1" applyFont="1" applyFill="1" applyBorder="1" applyAlignment="1" applyProtection="1">
      <alignment horizontal="left" vertical="top"/>
    </xf>
    <xf numFmtId="0" fontId="4" fillId="0" borderId="4" xfId="22" applyFont="1" applyBorder="1" applyAlignment="1">
      <alignment horizontal="center" vertical="center" textRotation="90" wrapText="1"/>
    </xf>
    <xf numFmtId="0" fontId="28" fillId="0" borderId="4" xfId="22" applyFont="1" applyBorder="1" applyAlignment="1">
      <alignment horizontal="center" vertical="center" textRotation="90" wrapText="1"/>
    </xf>
    <xf numFmtId="0" fontId="21" fillId="0" borderId="4" xfId="0" applyFont="1" applyBorder="1" applyAlignment="1">
      <alignment horizontal="center" vertical="center" wrapText="1"/>
    </xf>
    <xf numFmtId="0" fontId="21" fillId="0" borderId="4" xfId="0" applyFont="1" applyBorder="1" applyAlignment="1">
      <alignment horizontal="justify" vertical="top" wrapText="1"/>
    </xf>
    <xf numFmtId="0" fontId="21" fillId="0" borderId="4" xfId="0" applyFont="1" applyBorder="1" applyAlignment="1">
      <alignment horizontal="justify" vertical="center" wrapText="1"/>
    </xf>
    <xf numFmtId="0" fontId="24" fillId="0" borderId="4" xfId="0" applyFont="1" applyBorder="1" applyAlignment="1">
      <alignment horizontal="center" vertical="center" wrapText="1"/>
    </xf>
    <xf numFmtId="0" fontId="21" fillId="0" borderId="4" xfId="0" applyFont="1" applyBorder="1" applyAlignment="1">
      <alignment horizontal="left" vertical="center" wrapText="1"/>
    </xf>
    <xf numFmtId="0" fontId="21" fillId="0" borderId="4" xfId="0" applyFont="1" applyBorder="1" applyAlignment="1">
      <alignment horizontal="left" vertical="top" wrapText="1"/>
    </xf>
    <xf numFmtId="0" fontId="24" fillId="0" borderId="4" xfId="0" applyFont="1" applyBorder="1" applyAlignment="1">
      <alignment horizontal="center" vertical="center"/>
    </xf>
    <xf numFmtId="2" fontId="21" fillId="0" borderId="4" xfId="0" applyNumberFormat="1" applyFont="1" applyBorder="1" applyAlignment="1">
      <alignment horizontal="center" vertical="center" wrapText="1"/>
    </xf>
    <xf numFmtId="0" fontId="21" fillId="0" borderId="4" xfId="0" applyFont="1" applyBorder="1" applyAlignment="1">
      <alignment vertical="top" wrapText="1"/>
    </xf>
    <xf numFmtId="0" fontId="18" fillId="0" borderId="0" xfId="0" applyFont="1" applyAlignment="1" applyProtection="1">
      <alignment horizontal="left" vertical="top"/>
      <protection hidden="1"/>
    </xf>
    <xf numFmtId="0" fontId="18" fillId="0" borderId="0" xfId="0" applyFont="1" applyAlignment="1" applyProtection="1">
      <alignment vertical="top"/>
      <protection hidden="1"/>
    </xf>
    <xf numFmtId="43" fontId="19" fillId="0" borderId="0" xfId="0" applyNumberFormat="1" applyFont="1" applyAlignment="1">
      <alignment vertical="top"/>
    </xf>
    <xf numFmtId="0" fontId="19" fillId="5" borderId="4" xfId="21" applyFont="1" applyFill="1" applyBorder="1" applyAlignment="1">
      <alignment horizontal="center" vertical="top" wrapText="1"/>
    </xf>
    <xf numFmtId="0" fontId="19" fillId="5" borderId="4" xfId="22" applyFont="1" applyFill="1" applyBorder="1" applyAlignment="1">
      <alignment horizontal="justify" vertical="top" wrapText="1"/>
    </xf>
    <xf numFmtId="0" fontId="19" fillId="5" borderId="4" xfId="0" applyFont="1" applyFill="1" applyBorder="1" applyAlignment="1">
      <alignment horizontal="justify" vertical="top" wrapText="1"/>
    </xf>
    <xf numFmtId="0" fontId="19" fillId="5" borderId="4" xfId="0" applyFont="1" applyFill="1" applyBorder="1" applyAlignment="1">
      <alignment horizontal="center" vertical="center" wrapText="1"/>
    </xf>
    <xf numFmtId="0" fontId="19" fillId="5" borderId="4" xfId="0" applyFont="1" applyFill="1" applyBorder="1" applyAlignment="1">
      <alignment horizontal="center" vertical="center"/>
    </xf>
    <xf numFmtId="4" fontId="19" fillId="5" borderId="4" xfId="107" applyNumberFormat="1" applyFont="1" applyFill="1" applyBorder="1" applyAlignment="1" applyProtection="1">
      <alignment horizontal="center" vertical="center"/>
      <protection locked="0"/>
    </xf>
    <xf numFmtId="2" fontId="19" fillId="5" borderId="4" xfId="105" applyNumberFormat="1" applyFont="1" applyFill="1" applyBorder="1" applyAlignment="1" applyProtection="1">
      <alignment horizontal="center" vertical="center"/>
    </xf>
    <xf numFmtId="0" fontId="20" fillId="4" borderId="4" xfId="0" applyFont="1" applyFill="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6" xfId="0" applyFont="1" applyBorder="1" applyAlignment="1">
      <alignment horizontal="left" vertical="top" wrapText="1"/>
    </xf>
    <xf numFmtId="0" fontId="20" fillId="0" borderId="4" xfId="0" applyFont="1" applyBorder="1" applyAlignment="1">
      <alignment horizontal="center" vertical="top" wrapText="1"/>
    </xf>
    <xf numFmtId="0" fontId="20" fillId="0" borderId="5" xfId="0" applyFont="1" applyBorder="1" applyAlignment="1">
      <alignment horizontal="center" vertical="top" wrapText="1"/>
    </xf>
    <xf numFmtId="0" fontId="20" fillId="0" borderId="3" xfId="0" applyFont="1" applyBorder="1" applyAlignment="1">
      <alignment horizontal="center" vertical="top" wrapText="1"/>
    </xf>
    <xf numFmtId="0" fontId="20" fillId="0" borderId="4" xfId="0" applyFont="1" applyBorder="1" applyAlignment="1">
      <alignment horizontal="center" vertical="top"/>
    </xf>
    <xf numFmtId="0" fontId="24" fillId="0" borderId="4" xfId="0" applyFont="1" applyBorder="1" applyAlignment="1">
      <alignment horizontal="center" vertical="center" wrapText="1"/>
    </xf>
    <xf numFmtId="0" fontId="24" fillId="0" borderId="4" xfId="0" applyFont="1" applyBorder="1" applyAlignment="1">
      <alignment horizontal="center" vertical="center"/>
    </xf>
    <xf numFmtId="0" fontId="24" fillId="0" borderId="4" xfId="22" applyFont="1" applyBorder="1" applyAlignment="1">
      <alignment horizontal="center" vertical="center" wrapText="1"/>
    </xf>
  </cellXfs>
  <cellStyles count="10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108" builtinId="3"/>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29" xr:uid="{00000000-0005-0000-0000-00000E000000}"/>
    <cellStyle name="Currency 2" xfId="31" xr:uid="{00000000-0005-0000-0000-00000F000000}"/>
    <cellStyle name="Currency 3" xfId="32" xr:uid="{00000000-0005-0000-0000-000010000000}"/>
    <cellStyle name="Formula" xfId="15" xr:uid="{00000000-0005-0000-0000-000011000000}"/>
    <cellStyle name="Header1" xfId="16" xr:uid="{00000000-0005-0000-0000-000012000000}"/>
    <cellStyle name="Header2" xfId="17" xr:uid="{00000000-0005-0000-0000-000013000000}"/>
    <cellStyle name="Hypertextový odkaz" xfId="18" xr:uid="{00000000-0005-0000-0000-000014000000}"/>
    <cellStyle name="no dec" xfId="19" xr:uid="{00000000-0005-0000-0000-000015000000}"/>
    <cellStyle name="Normal" xfId="0" builtinId="0"/>
    <cellStyle name="Normal - Style1" xfId="20" xr:uid="{00000000-0005-0000-0000-000017000000}"/>
    <cellStyle name="Normal 10" xfId="33" xr:uid="{00000000-0005-0000-0000-000018000000}"/>
    <cellStyle name="Normal 11" xfId="34" xr:uid="{00000000-0005-0000-0000-000019000000}"/>
    <cellStyle name="Normal 12" xfId="35" xr:uid="{00000000-0005-0000-0000-00001A000000}"/>
    <cellStyle name="Normal 13" xfId="36" xr:uid="{00000000-0005-0000-0000-00001B000000}"/>
    <cellStyle name="Normal 14" xfId="37" xr:uid="{00000000-0005-0000-0000-00001C000000}"/>
    <cellStyle name="Normal 15" xfId="38" xr:uid="{00000000-0005-0000-0000-00001D000000}"/>
    <cellStyle name="Normal 16" xfId="39" xr:uid="{00000000-0005-0000-0000-00001E000000}"/>
    <cellStyle name="Normal 17" xfId="40" xr:uid="{00000000-0005-0000-0000-00001F000000}"/>
    <cellStyle name="Normal 18" xfId="41" xr:uid="{00000000-0005-0000-0000-000020000000}"/>
    <cellStyle name="Normal 19" xfId="42" xr:uid="{00000000-0005-0000-0000-000021000000}"/>
    <cellStyle name="Normal 2" xfId="21" xr:uid="{00000000-0005-0000-0000-000022000000}"/>
    <cellStyle name="Normal 2 2" xfId="43" xr:uid="{00000000-0005-0000-0000-000023000000}"/>
    <cellStyle name="Normal 2 3" xfId="44" xr:uid="{00000000-0005-0000-0000-000024000000}"/>
    <cellStyle name="Normal 2 4" xfId="106" xr:uid="{00000000-0005-0000-0000-000025000000}"/>
    <cellStyle name="Normal 20" xfId="45" xr:uid="{00000000-0005-0000-0000-000026000000}"/>
    <cellStyle name="Normal 21" xfId="46" xr:uid="{00000000-0005-0000-0000-000027000000}"/>
    <cellStyle name="Normal 22" xfId="47" xr:uid="{00000000-0005-0000-0000-000028000000}"/>
    <cellStyle name="Normal 23" xfId="48" xr:uid="{00000000-0005-0000-0000-000029000000}"/>
    <cellStyle name="Normal 24" xfId="49" xr:uid="{00000000-0005-0000-0000-00002A000000}"/>
    <cellStyle name="Normal 25" xfId="50" xr:uid="{00000000-0005-0000-0000-00002B000000}"/>
    <cellStyle name="Normal 26" xfId="51" xr:uid="{00000000-0005-0000-0000-00002C000000}"/>
    <cellStyle name="Normal 27" xfId="52" xr:uid="{00000000-0005-0000-0000-00002D000000}"/>
    <cellStyle name="Normal 28" xfId="53" xr:uid="{00000000-0005-0000-0000-00002E000000}"/>
    <cellStyle name="Normal 29" xfId="54" xr:uid="{00000000-0005-0000-0000-00002F000000}"/>
    <cellStyle name="Normal 3" xfId="22" xr:uid="{00000000-0005-0000-0000-000030000000}"/>
    <cellStyle name="Normal 3 2" xfId="55" xr:uid="{00000000-0005-0000-0000-000031000000}"/>
    <cellStyle name="Normal 30" xfId="56" xr:uid="{00000000-0005-0000-0000-000032000000}"/>
    <cellStyle name="Normal 31" xfId="57" xr:uid="{00000000-0005-0000-0000-000033000000}"/>
    <cellStyle name="Normal 32" xfId="58" xr:uid="{00000000-0005-0000-0000-000034000000}"/>
    <cellStyle name="Normal 33" xfId="59" xr:uid="{00000000-0005-0000-0000-000035000000}"/>
    <cellStyle name="Normal 34" xfId="60" xr:uid="{00000000-0005-0000-0000-000036000000}"/>
    <cellStyle name="Normal 35" xfId="61" xr:uid="{00000000-0005-0000-0000-000037000000}"/>
    <cellStyle name="Normal 36" xfId="62" xr:uid="{00000000-0005-0000-0000-000038000000}"/>
    <cellStyle name="Normal 37" xfId="63" xr:uid="{00000000-0005-0000-0000-000039000000}"/>
    <cellStyle name="Normal 38" xfId="64" xr:uid="{00000000-0005-0000-0000-00003A000000}"/>
    <cellStyle name="Normal 39" xfId="65" xr:uid="{00000000-0005-0000-0000-00003B000000}"/>
    <cellStyle name="Normal 4" xfId="28" xr:uid="{00000000-0005-0000-0000-00003C000000}"/>
    <cellStyle name="Normal 40" xfId="66" xr:uid="{00000000-0005-0000-0000-00003D000000}"/>
    <cellStyle name="Normal 41" xfId="67" xr:uid="{00000000-0005-0000-0000-00003E000000}"/>
    <cellStyle name="Normal 42" xfId="68" xr:uid="{00000000-0005-0000-0000-00003F000000}"/>
    <cellStyle name="Normal 43" xfId="69" xr:uid="{00000000-0005-0000-0000-000040000000}"/>
    <cellStyle name="Normal 44" xfId="70" xr:uid="{00000000-0005-0000-0000-000041000000}"/>
    <cellStyle name="Normal 45" xfId="71" xr:uid="{00000000-0005-0000-0000-000042000000}"/>
    <cellStyle name="Normal 46" xfId="72" xr:uid="{00000000-0005-0000-0000-000043000000}"/>
    <cellStyle name="Normal 47" xfId="73" xr:uid="{00000000-0005-0000-0000-000044000000}"/>
    <cellStyle name="Normal 48" xfId="74" xr:uid="{00000000-0005-0000-0000-000045000000}"/>
    <cellStyle name="Normal 49" xfId="75" xr:uid="{00000000-0005-0000-0000-000046000000}"/>
    <cellStyle name="Normal 5" xfId="30" xr:uid="{00000000-0005-0000-0000-000047000000}"/>
    <cellStyle name="Normal 50" xfId="76" xr:uid="{00000000-0005-0000-0000-000048000000}"/>
    <cellStyle name="Normal 51" xfId="77" xr:uid="{00000000-0005-0000-0000-000049000000}"/>
    <cellStyle name="Normal 52" xfId="78" xr:uid="{00000000-0005-0000-0000-00004A000000}"/>
    <cellStyle name="Normal 53" xfId="79" xr:uid="{00000000-0005-0000-0000-00004B000000}"/>
    <cellStyle name="Normal 54" xfId="80" xr:uid="{00000000-0005-0000-0000-00004C000000}"/>
    <cellStyle name="Normal 55" xfId="81" xr:uid="{00000000-0005-0000-0000-00004D000000}"/>
    <cellStyle name="Normal 56" xfId="82" xr:uid="{00000000-0005-0000-0000-00004E000000}"/>
    <cellStyle name="Normal 57" xfId="83" xr:uid="{00000000-0005-0000-0000-00004F000000}"/>
    <cellStyle name="Normal 58" xfId="84" xr:uid="{00000000-0005-0000-0000-000050000000}"/>
    <cellStyle name="Normal 59" xfId="85" xr:uid="{00000000-0005-0000-0000-000051000000}"/>
    <cellStyle name="Normal 6" xfId="86" xr:uid="{00000000-0005-0000-0000-000052000000}"/>
    <cellStyle name="Normal 60" xfId="87" xr:uid="{00000000-0005-0000-0000-000053000000}"/>
    <cellStyle name="Normal 61" xfId="88" xr:uid="{00000000-0005-0000-0000-000054000000}"/>
    <cellStyle name="Normal 62" xfId="89" xr:uid="{00000000-0005-0000-0000-000055000000}"/>
    <cellStyle name="Normal 63" xfId="90" xr:uid="{00000000-0005-0000-0000-000056000000}"/>
    <cellStyle name="Normal 64" xfId="91" xr:uid="{00000000-0005-0000-0000-000057000000}"/>
    <cellStyle name="Normal 65" xfId="92" xr:uid="{00000000-0005-0000-0000-000058000000}"/>
    <cellStyle name="Normal 66" xfId="93" xr:uid="{00000000-0005-0000-0000-000059000000}"/>
    <cellStyle name="Normal 67" xfId="94" xr:uid="{00000000-0005-0000-0000-00005A000000}"/>
    <cellStyle name="Normal 68" xfId="95" xr:uid="{00000000-0005-0000-0000-00005B000000}"/>
    <cellStyle name="Normal 69" xfId="96" xr:uid="{00000000-0005-0000-0000-00005C000000}"/>
    <cellStyle name="Normal 7" xfId="97" xr:uid="{00000000-0005-0000-0000-00005D000000}"/>
    <cellStyle name="Normal 70" xfId="98" xr:uid="{00000000-0005-0000-0000-00005E000000}"/>
    <cellStyle name="Normal 71" xfId="99" xr:uid="{00000000-0005-0000-0000-00005F000000}"/>
    <cellStyle name="Normal 72" xfId="100" xr:uid="{00000000-0005-0000-0000-000060000000}"/>
    <cellStyle name="Normal 73" xfId="101" xr:uid="{00000000-0005-0000-0000-000061000000}"/>
    <cellStyle name="Normal 74" xfId="102" xr:uid="{00000000-0005-0000-0000-000062000000}"/>
    <cellStyle name="Normal 8" xfId="103" xr:uid="{00000000-0005-0000-0000-000063000000}"/>
    <cellStyle name="Normal 9" xfId="104" xr:uid="{00000000-0005-0000-0000-000064000000}"/>
    <cellStyle name="Normal_pgcil-tivim-pricesched" xfId="105" xr:uid="{00000000-0005-0000-0000-000065000000}"/>
    <cellStyle name="Normal_PRICE SCHEDULE-4 to 6-A4 2" xfId="107" xr:uid="{00000000-0005-0000-0000-000066000000}"/>
    <cellStyle name="Popis" xfId="23" xr:uid="{00000000-0005-0000-0000-000067000000}"/>
    <cellStyle name="Sledovaný hypertextový odkaz" xfId="24" xr:uid="{00000000-0005-0000-0000-000068000000}"/>
    <cellStyle name="Standard_BS14" xfId="25" xr:uid="{00000000-0005-0000-0000-000069000000}"/>
    <cellStyle name="Style 1" xfId="26" xr:uid="{00000000-0005-0000-0000-00006A000000}"/>
    <cellStyle name="Style 2" xfId="27" xr:uid="{00000000-0005-0000-0000-00006B00000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4</xdr:col>
      <xdr:colOff>0</xdr:colOff>
      <xdr:row>0</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61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xdr:oneCellAnchor>
    <xdr:from>
      <xdr:col>4</xdr:col>
      <xdr:colOff>0</xdr:colOff>
      <xdr:row>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6106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0</xdr:colOff>
      <xdr:row>0</xdr:row>
      <xdr:rowOff>0</xdr:rowOff>
    </xdr:from>
    <xdr:ext cx="184731" cy="264560"/>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932131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xdr:oneCellAnchor>
    <xdr:from>
      <xdr:col>5</xdr:col>
      <xdr:colOff>0</xdr:colOff>
      <xdr:row>0</xdr:row>
      <xdr:rowOff>0</xdr:rowOff>
    </xdr:from>
    <xdr:ext cx="184731" cy="264560"/>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96774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xdr:oneCellAnchor>
    <xdr:from>
      <xdr:col>5</xdr:col>
      <xdr:colOff>0</xdr:colOff>
      <xdr:row>0</xdr:row>
      <xdr:rowOff>0</xdr:rowOff>
    </xdr:from>
    <xdr:ext cx="184731" cy="264560"/>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96774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xdr:oneCellAnchor>
    <xdr:from>
      <xdr:col>5</xdr:col>
      <xdr:colOff>0</xdr:colOff>
      <xdr:row>0</xdr:row>
      <xdr:rowOff>0</xdr:rowOff>
    </xdr:from>
    <xdr:ext cx="184731" cy="264560"/>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96774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5</xdr:col>
      <xdr:colOff>0</xdr:colOff>
      <xdr:row>0</xdr:row>
      <xdr:rowOff>0</xdr:rowOff>
    </xdr:from>
    <xdr:ext cx="184731" cy="264560"/>
    <xdr:sp macro="" textlink="">
      <xdr:nvSpPr>
        <xdr:cNvPr id="8" name="TextBox 7">
          <a:extLst>
            <a:ext uri="{FF2B5EF4-FFF2-40B4-BE49-F238E27FC236}">
              <a16:creationId xmlns:a16="http://schemas.microsoft.com/office/drawing/2014/main" id="{00000000-0008-0000-0200-000008000000}"/>
            </a:ext>
          </a:extLst>
        </xdr:cNvPr>
        <xdr:cNvSpPr txBox="1"/>
      </xdr:nvSpPr>
      <xdr:spPr>
        <a:xfrm>
          <a:off x="112453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xdr:oneCellAnchor>
    <xdr:from>
      <xdr:col>5</xdr:col>
      <xdr:colOff>0</xdr:colOff>
      <xdr:row>0</xdr:row>
      <xdr:rowOff>0</xdr:rowOff>
    </xdr:from>
    <xdr:ext cx="184731" cy="264560"/>
    <xdr:sp macro="" textlink="">
      <xdr:nvSpPr>
        <xdr:cNvPr id="15" name="TextBox 14">
          <a:extLst>
            <a:ext uri="{FF2B5EF4-FFF2-40B4-BE49-F238E27FC236}">
              <a16:creationId xmlns:a16="http://schemas.microsoft.com/office/drawing/2014/main" id="{00000000-0008-0000-0200-00000F000000}"/>
            </a:ext>
          </a:extLst>
        </xdr:cNvPr>
        <xdr:cNvSpPr txBox="1"/>
      </xdr:nvSpPr>
      <xdr:spPr>
        <a:xfrm>
          <a:off x="102298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xdr:oneCellAnchor>
    <xdr:from>
      <xdr:col>5</xdr:col>
      <xdr:colOff>0</xdr:colOff>
      <xdr:row>0</xdr:row>
      <xdr:rowOff>0</xdr:rowOff>
    </xdr:from>
    <xdr:ext cx="184731" cy="264560"/>
    <xdr:sp macro="" textlink="">
      <xdr:nvSpPr>
        <xdr:cNvPr id="16" name="TextBox 15">
          <a:extLst>
            <a:ext uri="{FF2B5EF4-FFF2-40B4-BE49-F238E27FC236}">
              <a16:creationId xmlns:a16="http://schemas.microsoft.com/office/drawing/2014/main" id="{00000000-0008-0000-0200-000010000000}"/>
            </a:ext>
          </a:extLst>
        </xdr:cNvPr>
        <xdr:cNvSpPr txBox="1"/>
      </xdr:nvSpPr>
      <xdr:spPr>
        <a:xfrm>
          <a:off x="86106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5.bin"/><Relationship Id="rId13" Type="http://schemas.openxmlformats.org/officeDocument/2006/relationships/printerSettings" Target="../printerSettings/printerSettings20.bin"/><Relationship Id="rId18" Type="http://schemas.openxmlformats.org/officeDocument/2006/relationships/printerSettings" Target="../printerSettings/printerSettings25.bin"/><Relationship Id="rId3" Type="http://schemas.openxmlformats.org/officeDocument/2006/relationships/printerSettings" Target="../printerSettings/printerSettings10.bin"/><Relationship Id="rId21" Type="http://schemas.openxmlformats.org/officeDocument/2006/relationships/printerSettings" Target="../printerSettings/printerSettings28.bin"/><Relationship Id="rId7" Type="http://schemas.openxmlformats.org/officeDocument/2006/relationships/printerSettings" Target="../printerSettings/printerSettings14.bin"/><Relationship Id="rId12" Type="http://schemas.openxmlformats.org/officeDocument/2006/relationships/printerSettings" Target="../printerSettings/printerSettings19.bin"/><Relationship Id="rId17" Type="http://schemas.openxmlformats.org/officeDocument/2006/relationships/printerSettings" Target="../printerSettings/printerSettings24.bin"/><Relationship Id="rId2" Type="http://schemas.openxmlformats.org/officeDocument/2006/relationships/printerSettings" Target="../printerSettings/printerSettings9.bin"/><Relationship Id="rId16" Type="http://schemas.openxmlformats.org/officeDocument/2006/relationships/printerSettings" Target="../printerSettings/printerSettings23.bin"/><Relationship Id="rId20" Type="http://schemas.openxmlformats.org/officeDocument/2006/relationships/printerSettings" Target="../printerSettings/printerSettings27.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11" Type="http://schemas.openxmlformats.org/officeDocument/2006/relationships/printerSettings" Target="../printerSettings/printerSettings18.bin"/><Relationship Id="rId5" Type="http://schemas.openxmlformats.org/officeDocument/2006/relationships/printerSettings" Target="../printerSettings/printerSettings12.bin"/><Relationship Id="rId15" Type="http://schemas.openxmlformats.org/officeDocument/2006/relationships/printerSettings" Target="../printerSettings/printerSettings22.bin"/><Relationship Id="rId23" Type="http://schemas.openxmlformats.org/officeDocument/2006/relationships/drawing" Target="../drawings/drawing2.xml"/><Relationship Id="rId10" Type="http://schemas.openxmlformats.org/officeDocument/2006/relationships/printerSettings" Target="../printerSettings/printerSettings17.bin"/><Relationship Id="rId19" Type="http://schemas.openxmlformats.org/officeDocument/2006/relationships/printerSettings" Target="../printerSettings/printerSettings26.bin"/><Relationship Id="rId4" Type="http://schemas.openxmlformats.org/officeDocument/2006/relationships/printerSettings" Target="../printerSettings/printerSettings11.bin"/><Relationship Id="rId9" Type="http://schemas.openxmlformats.org/officeDocument/2006/relationships/printerSettings" Target="../printerSettings/printerSettings16.bin"/><Relationship Id="rId14" Type="http://schemas.openxmlformats.org/officeDocument/2006/relationships/printerSettings" Target="../printerSettings/printerSettings21.bin"/><Relationship Id="rId22"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57"/>
  </sheetPr>
  <dimension ref="A1:K5"/>
  <sheetViews>
    <sheetView showGridLines="0" showZeros="0" view="pageBreakPreview" zoomScaleSheetLayoutView="100" workbookViewId="0">
      <selection activeCell="E10" sqref="E10"/>
    </sheetView>
  </sheetViews>
  <sheetFormatPr defaultRowHeight="15"/>
  <cols>
    <col min="1" max="1" width="9.42578125" style="3" customWidth="1"/>
    <col min="2" max="2" width="16.28515625" style="3" customWidth="1"/>
    <col min="3" max="3" width="11.42578125" style="3" customWidth="1"/>
    <col min="4" max="5" width="31.7109375" style="3" customWidth="1"/>
    <col min="6" max="10" width="9.140625" style="3"/>
    <col min="11" max="11" width="14.140625" style="3" bestFit="1" customWidth="1"/>
    <col min="12" max="16384" width="9.140625" style="3"/>
  </cols>
  <sheetData>
    <row r="1" spans="1:11" s="2" customFormat="1" ht="31.5" customHeight="1">
      <c r="A1" s="84" t="s">
        <v>393</v>
      </c>
      <c r="B1" s="85"/>
      <c r="C1" s="85"/>
      <c r="D1" s="85"/>
      <c r="E1" s="86"/>
    </row>
    <row r="2" spans="1:11" s="5" customFormat="1" ht="33" customHeight="1">
      <c r="A2" s="6" t="s">
        <v>0</v>
      </c>
      <c r="B2" s="87" t="s">
        <v>1</v>
      </c>
      <c r="C2" s="87"/>
      <c r="D2" s="87"/>
      <c r="E2" s="26" t="s">
        <v>400</v>
      </c>
      <c r="F2" s="25"/>
    </row>
    <row r="3" spans="1:11" s="5" customFormat="1" ht="43.5" customHeight="1">
      <c r="A3" s="7">
        <v>1</v>
      </c>
      <c r="B3" s="83" t="s">
        <v>394</v>
      </c>
      <c r="C3" s="83"/>
      <c r="D3" s="83"/>
      <c r="E3" s="52"/>
      <c r="F3" s="25"/>
      <c r="J3" s="5">
        <f>+E3/1.18</f>
        <v>0</v>
      </c>
    </row>
    <row r="4" spans="1:11" s="5" customFormat="1" ht="43.5" customHeight="1">
      <c r="A4" s="7">
        <v>2</v>
      </c>
      <c r="B4" s="83" t="s">
        <v>395</v>
      </c>
      <c r="C4" s="83"/>
      <c r="D4" s="83"/>
      <c r="E4" s="52"/>
      <c r="F4" s="25"/>
      <c r="K4" s="75"/>
    </row>
    <row r="5" spans="1:11" s="5" customFormat="1" ht="43.5" customHeight="1">
      <c r="A5" s="7">
        <v>3</v>
      </c>
      <c r="B5" s="83" t="s">
        <v>396</v>
      </c>
      <c r="C5" s="83"/>
      <c r="D5" s="83"/>
      <c r="E5" s="51"/>
      <c r="F5" s="25"/>
      <c r="K5" s="5">
        <f>+E5*1.18</f>
        <v>0</v>
      </c>
    </row>
  </sheetData>
  <sheetProtection formatColumns="0" formatRows="0" selectLockedCells="1"/>
  <customSheetViews>
    <customSheetView guid="{901D1501-608F-4E6B-B09A-9F1AB0C6007A}" showPageBreaks="1" showGridLines="0" zeroValues="0" printArea="1" hiddenColumns="1" view="pageBreakPreview" topLeftCell="A15">
      <selection activeCell="E22" sqref="E22:F22"/>
      <pageMargins left="0.75" right="0.63" top="0.57999999999999996" bottom="0.6" header="0.34" footer="0.35"/>
      <pageSetup scale="89" orientation="portrait" r:id="rId1"/>
      <headerFooter alignWithMargins="0">
        <oddFooter>&amp;R&amp;"Book Antiqua,Bold"&amp;8 Page &amp;P of &amp;N</oddFooter>
      </headerFooter>
    </customSheetView>
    <customSheetView guid="{86FE079C-B025-432A-B9A3-E57ED30A2981}" showPageBreaks="1" showGridLines="0" zeroValues="0" printArea="1" hiddenColumns="1" view="pageBreakPreview" topLeftCell="A15">
      <selection activeCell="E22" sqref="E22:F22"/>
      <pageMargins left="0.75" right="0.63" top="0.57999999999999996" bottom="0.6" header="0.34" footer="0.35"/>
      <pageSetup scale="89" orientation="portrait" r:id="rId2"/>
      <headerFooter alignWithMargins="0">
        <oddFooter>&amp;R&amp;"Book Antiqua,Bold"&amp;8 Page &amp;P of &amp;N</oddFooter>
      </headerFooter>
    </customSheetView>
    <customSheetView guid="{693042CA-7789-4C2B-96C7-83EF895B75DE}" showPageBreaks="1" showGridLines="0" zeroValues="0" printArea="1" hiddenColumns="1" view="pageBreakPreview" topLeftCell="A15">
      <selection activeCell="E22" sqref="E22:F22"/>
      <pageMargins left="0.75" right="0.63" top="0.57999999999999996" bottom="0.6" header="0.34" footer="0.35"/>
      <pageSetup scale="89" orientation="portrait" r:id="rId3"/>
      <headerFooter alignWithMargins="0">
        <oddFooter>&amp;R&amp;"Book Antiqua,Bold"&amp;8 Page &amp;P of &amp;N</oddFooter>
      </headerFooter>
    </customSheetView>
    <customSheetView guid="{9BD5809A-F83C-4861-AA90-59C637990B0F}" showPageBreaks="1" showGridLines="0" zeroValues="0" printArea="1" view="pageBreakPreview">
      <selection activeCell="E23" sqref="E23"/>
      <pageMargins left="0.75" right="0.63" top="0.57999999999999996" bottom="0.6" header="0.34" footer="0.35"/>
      <pageSetup scale="89" orientation="portrait" r:id="rId4"/>
      <headerFooter alignWithMargins="0">
        <oddFooter>&amp;R&amp;"Book Antiqua,Bold"&amp;8 Page &amp;P of &amp;N</oddFooter>
      </headerFooter>
    </customSheetView>
    <customSheetView guid="{A9056DFA-9011-4DE4-93BC-7F72AD728838}" showPageBreaks="1" showGridLines="0" zeroValues="0" printArea="1" hiddenColumns="1" view="pageBreakPreview" topLeftCell="A10">
      <selection activeCell="E22" sqref="E22:F22"/>
      <pageMargins left="0.75" right="0.63" top="0.57999999999999996" bottom="0.6" header="0.34" footer="0.35"/>
      <pageSetup scale="89" orientation="portrait" r:id="rId5"/>
      <headerFooter alignWithMargins="0">
        <oddFooter>&amp;R&amp;"Book Antiqua,Bold"&amp;8 Page &amp;P of &amp;N</oddFooter>
      </headerFooter>
    </customSheetView>
    <customSheetView guid="{2F016B8E-0E5B-4158-8731-0CB3766CB54B}" showPageBreaks="1" showGridLines="0" zeroValues="0" printArea="1" hiddenColumns="1" view="pageBreakPreview" topLeftCell="A15">
      <selection activeCell="E22" sqref="E22:F22"/>
      <pageMargins left="0.75" right="0.63" top="0.57999999999999996" bottom="0.6" header="0.34" footer="0.35"/>
      <pageSetup scale="89" orientation="portrait" r:id="rId6"/>
      <headerFooter alignWithMargins="0">
        <oddFooter>&amp;R&amp;"Book Antiqua,Bold"&amp;8 Page &amp;P of &amp;N</oddFooter>
      </headerFooter>
    </customSheetView>
  </customSheetViews>
  <mergeCells count="5">
    <mergeCell ref="B5:D5"/>
    <mergeCell ref="B4:D4"/>
    <mergeCell ref="A1:E1"/>
    <mergeCell ref="B2:D2"/>
    <mergeCell ref="B3:D3"/>
  </mergeCells>
  <pageMargins left="0.75" right="0.63" top="0.57999999999999996" bottom="0.6" header="0.34" footer="0.35"/>
  <pageSetup scale="120" orientation="landscape" r:id="rId7"/>
  <headerFooter alignWithMargins="0">
    <oddFooter>&amp;R&amp;"Book Antiqua,Bold"&amp;8 Page &amp;P of &amp;N</oddFooter>
  </headerFooter>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57"/>
  </sheetPr>
  <dimension ref="A1:G167"/>
  <sheetViews>
    <sheetView showGridLines="0" showZeros="0" view="pageBreakPreview" topLeftCell="A152" zoomScaleSheetLayoutView="100" workbookViewId="0">
      <selection activeCell="A15" sqref="A15:XFD15"/>
    </sheetView>
  </sheetViews>
  <sheetFormatPr defaultRowHeight="15"/>
  <cols>
    <col min="1" max="1" width="10.140625" style="4" customWidth="1"/>
    <col min="2" max="2" width="10.42578125" style="3" customWidth="1"/>
    <col min="3" max="3" width="51.85546875" style="3" customWidth="1"/>
    <col min="4" max="4" width="10.140625" style="3" customWidth="1"/>
    <col min="5" max="5" width="12.140625" style="3" customWidth="1"/>
    <col min="6" max="6" width="17.7109375" style="3" hidden="1" customWidth="1"/>
    <col min="7" max="7" width="16.7109375" style="4" hidden="1" customWidth="1"/>
    <col min="8" max="16384" width="9.140625" style="3"/>
  </cols>
  <sheetData>
    <row r="1" spans="1:7" s="8" customFormat="1" ht="30" customHeight="1">
      <c r="A1" s="88" t="s">
        <v>398</v>
      </c>
      <c r="B1" s="89"/>
      <c r="C1" s="89"/>
      <c r="D1" s="89"/>
      <c r="E1" s="89"/>
      <c r="F1" s="89"/>
      <c r="G1" s="89"/>
    </row>
    <row r="2" spans="1:7" s="5" customFormat="1" ht="23.25" customHeight="1">
      <c r="A2" s="53" t="s">
        <v>2</v>
      </c>
      <c r="B2" s="54" t="s">
        <v>399</v>
      </c>
      <c r="C2" s="55" t="s">
        <v>23</v>
      </c>
      <c r="D2" s="56" t="s">
        <v>3</v>
      </c>
      <c r="E2" s="56" t="s">
        <v>4</v>
      </c>
      <c r="F2" s="57" t="s">
        <v>46</v>
      </c>
      <c r="G2" s="57" t="s">
        <v>45</v>
      </c>
    </row>
    <row r="3" spans="1:7" s="1" customFormat="1">
      <c r="A3" s="48">
        <v>1</v>
      </c>
      <c r="B3" s="48">
        <v>2</v>
      </c>
      <c r="C3" s="48">
        <v>3</v>
      </c>
      <c r="D3" s="48">
        <v>4</v>
      </c>
      <c r="E3" s="48">
        <v>5</v>
      </c>
      <c r="F3" s="48">
        <v>6</v>
      </c>
      <c r="G3" s="48" t="s">
        <v>7</v>
      </c>
    </row>
    <row r="4" spans="1:7" s="1" customFormat="1">
      <c r="A4" s="48"/>
      <c r="B4" s="48"/>
      <c r="C4" s="49" t="s">
        <v>47</v>
      </c>
      <c r="D4" s="48"/>
      <c r="E4" s="48"/>
      <c r="F4" s="48"/>
      <c r="G4" s="48"/>
    </row>
    <row r="5" spans="1:7" s="27" customFormat="1" ht="75">
      <c r="A5" s="76">
        <v>1</v>
      </c>
      <c r="B5" s="77" t="s">
        <v>278</v>
      </c>
      <c r="C5" s="78" t="s">
        <v>277</v>
      </c>
      <c r="D5" s="79" t="s">
        <v>9</v>
      </c>
      <c r="E5" s="80">
        <v>660</v>
      </c>
      <c r="F5" s="81">
        <v>55</v>
      </c>
      <c r="G5" s="82">
        <f>F5*$E5</f>
        <v>36300</v>
      </c>
    </row>
    <row r="6" spans="1:7" s="27" customFormat="1" ht="90">
      <c r="A6" s="76">
        <f>A5+1</f>
        <v>2</v>
      </c>
      <c r="B6" s="77" t="s">
        <v>48</v>
      </c>
      <c r="C6" s="78" t="s">
        <v>49</v>
      </c>
      <c r="D6" s="79" t="s">
        <v>5</v>
      </c>
      <c r="E6" s="80">
        <v>865.90000000000009</v>
      </c>
      <c r="F6" s="81">
        <v>160</v>
      </c>
      <c r="G6" s="82">
        <f t="shared" ref="G6" si="0">F6*$E6</f>
        <v>138544</v>
      </c>
    </row>
    <row r="7" spans="1:7" s="27" customFormat="1" ht="105">
      <c r="A7" s="76">
        <f t="shared" ref="A7:A72" si="1">A6+1</f>
        <v>3</v>
      </c>
      <c r="B7" s="77" t="s">
        <v>8</v>
      </c>
      <c r="C7" s="78" t="s">
        <v>50</v>
      </c>
      <c r="D7" s="79" t="s">
        <v>5</v>
      </c>
      <c r="E7" s="80">
        <v>67</v>
      </c>
      <c r="F7" s="81">
        <v>160</v>
      </c>
      <c r="G7" s="82">
        <f t="shared" ref="G7" si="2">F7*$E7</f>
        <v>10720</v>
      </c>
    </row>
    <row r="8" spans="1:7" s="27" customFormat="1" ht="135">
      <c r="A8" s="76">
        <f t="shared" si="1"/>
        <v>4</v>
      </c>
      <c r="B8" s="77" t="s">
        <v>51</v>
      </c>
      <c r="C8" s="78" t="s">
        <v>271</v>
      </c>
      <c r="D8" s="79" t="s">
        <v>15</v>
      </c>
      <c r="E8" s="80">
        <v>150</v>
      </c>
      <c r="F8" s="81">
        <v>130</v>
      </c>
      <c r="G8" s="82">
        <f t="shared" ref="G8" si="3">F8*$E8</f>
        <v>19500</v>
      </c>
    </row>
    <row r="9" spans="1:7" s="27" customFormat="1" ht="135">
      <c r="A9" s="76">
        <f t="shared" si="1"/>
        <v>5</v>
      </c>
      <c r="B9" s="77" t="s">
        <v>52</v>
      </c>
      <c r="C9" s="78" t="s">
        <v>272</v>
      </c>
      <c r="D9" s="79" t="s">
        <v>15</v>
      </c>
      <c r="E9" s="80">
        <v>25</v>
      </c>
      <c r="F9" s="81">
        <v>350</v>
      </c>
      <c r="G9" s="82">
        <f t="shared" ref="G9" si="4">F9*$E9</f>
        <v>8750</v>
      </c>
    </row>
    <row r="10" spans="1:7" s="27" customFormat="1" ht="75">
      <c r="A10" s="76">
        <f t="shared" si="1"/>
        <v>6</v>
      </c>
      <c r="B10" s="78">
        <v>2.25</v>
      </c>
      <c r="C10" s="78" t="s">
        <v>53</v>
      </c>
      <c r="D10" s="79" t="s">
        <v>5</v>
      </c>
      <c r="E10" s="80">
        <v>822</v>
      </c>
      <c r="F10" s="81">
        <v>110</v>
      </c>
      <c r="G10" s="82">
        <f t="shared" ref="G10" si="5">F10*$E10</f>
        <v>90420</v>
      </c>
    </row>
    <row r="11" spans="1:7" s="27" customFormat="1" ht="45">
      <c r="A11" s="76">
        <f t="shared" si="1"/>
        <v>7</v>
      </c>
      <c r="B11" s="78" t="s">
        <v>19</v>
      </c>
      <c r="C11" s="78" t="s">
        <v>54</v>
      </c>
      <c r="D11" s="79" t="s">
        <v>5</v>
      </c>
      <c r="E11" s="80">
        <v>468</v>
      </c>
      <c r="F11" s="81">
        <v>45</v>
      </c>
      <c r="G11" s="82">
        <f t="shared" ref="G11" si="6">F11*$E11</f>
        <v>21060</v>
      </c>
    </row>
    <row r="12" spans="1:7" s="27" customFormat="1" ht="45">
      <c r="A12" s="76">
        <f t="shared" si="1"/>
        <v>8</v>
      </c>
      <c r="B12" s="77">
        <v>2.27</v>
      </c>
      <c r="C12" s="78" t="s">
        <v>24</v>
      </c>
      <c r="D12" s="79" t="s">
        <v>5</v>
      </c>
      <c r="E12" s="80">
        <v>31</v>
      </c>
      <c r="F12" s="81">
        <v>1000</v>
      </c>
      <c r="G12" s="82">
        <f t="shared" ref="G12" si="7">F12*$E12</f>
        <v>31000</v>
      </c>
    </row>
    <row r="13" spans="1:7" s="27" customFormat="1" ht="75">
      <c r="A13" s="76">
        <f t="shared" si="1"/>
        <v>9</v>
      </c>
      <c r="B13" s="78" t="s">
        <v>55</v>
      </c>
      <c r="C13" s="78" t="s">
        <v>56</v>
      </c>
      <c r="D13" s="79" t="s">
        <v>9</v>
      </c>
      <c r="E13" s="80">
        <v>500</v>
      </c>
      <c r="F13" s="81">
        <v>50</v>
      </c>
      <c r="G13" s="82">
        <f t="shared" ref="G13" si="8">F13*$E13</f>
        <v>25000</v>
      </c>
    </row>
    <row r="14" spans="1:7" s="27" customFormat="1" ht="45">
      <c r="A14" s="76">
        <f t="shared" si="1"/>
        <v>10</v>
      </c>
      <c r="B14" s="78" t="s">
        <v>57</v>
      </c>
      <c r="C14" s="78" t="s">
        <v>58</v>
      </c>
      <c r="D14" s="79" t="s">
        <v>59</v>
      </c>
      <c r="E14" s="80">
        <v>250</v>
      </c>
      <c r="F14" s="81">
        <v>200</v>
      </c>
      <c r="G14" s="82">
        <f t="shared" ref="G14" si="9">F14*$E14</f>
        <v>50000</v>
      </c>
    </row>
    <row r="15" spans="1:7" s="27" customFormat="1" ht="120">
      <c r="A15" s="76">
        <f t="shared" si="1"/>
        <v>11</v>
      </c>
      <c r="B15" s="78" t="s">
        <v>60</v>
      </c>
      <c r="C15" s="78" t="s">
        <v>61</v>
      </c>
      <c r="D15" s="79" t="s">
        <v>9</v>
      </c>
      <c r="E15" s="80">
        <v>300</v>
      </c>
      <c r="F15" s="81">
        <v>125</v>
      </c>
      <c r="G15" s="82">
        <f t="shared" ref="G15" si="10">F15*$E15</f>
        <v>37500</v>
      </c>
    </row>
    <row r="16" spans="1:7" s="1" customFormat="1" ht="60">
      <c r="A16" s="16">
        <f t="shared" si="1"/>
        <v>12</v>
      </c>
      <c r="B16" s="13" t="s">
        <v>20</v>
      </c>
      <c r="C16" s="13" t="s">
        <v>25</v>
      </c>
      <c r="D16" s="10" t="s">
        <v>5</v>
      </c>
      <c r="E16" s="11">
        <v>5</v>
      </c>
      <c r="F16" s="9">
        <v>5400</v>
      </c>
      <c r="G16" s="15">
        <f t="shared" ref="G16" si="11">F16*$E16</f>
        <v>27000</v>
      </c>
    </row>
    <row r="17" spans="1:7" s="1" customFormat="1" ht="60">
      <c r="A17" s="16">
        <f t="shared" si="1"/>
        <v>13</v>
      </c>
      <c r="B17" s="13" t="s">
        <v>62</v>
      </c>
      <c r="C17" s="13" t="s">
        <v>63</v>
      </c>
      <c r="D17" s="10" t="s">
        <v>5</v>
      </c>
      <c r="E17" s="11">
        <v>5</v>
      </c>
      <c r="F17" s="9">
        <v>4800</v>
      </c>
      <c r="G17" s="15">
        <f t="shared" ref="G17" si="12">F17*$E17</f>
        <v>24000</v>
      </c>
    </row>
    <row r="18" spans="1:7" s="1" customFormat="1" ht="75">
      <c r="A18" s="16">
        <f t="shared" si="1"/>
        <v>14</v>
      </c>
      <c r="B18" s="13" t="s">
        <v>10</v>
      </c>
      <c r="C18" s="13" t="s">
        <v>64</v>
      </c>
      <c r="D18" s="10" t="s">
        <v>5</v>
      </c>
      <c r="E18" s="11">
        <v>96</v>
      </c>
      <c r="F18" s="9">
        <v>4300</v>
      </c>
      <c r="G18" s="15">
        <f t="shared" ref="G18" si="13">F18*$E18</f>
        <v>412800</v>
      </c>
    </row>
    <row r="19" spans="1:7" s="1" customFormat="1" ht="45">
      <c r="A19" s="16">
        <f t="shared" si="1"/>
        <v>15</v>
      </c>
      <c r="B19" s="18" t="s">
        <v>65</v>
      </c>
      <c r="C19" s="13" t="s">
        <v>66</v>
      </c>
      <c r="D19" s="12" t="s">
        <v>9</v>
      </c>
      <c r="E19" s="11">
        <v>25</v>
      </c>
      <c r="F19" s="9">
        <v>250</v>
      </c>
      <c r="G19" s="15">
        <f t="shared" ref="G19" si="14">F19*$E19</f>
        <v>6250</v>
      </c>
    </row>
    <row r="20" spans="1:7" s="1" customFormat="1" ht="45">
      <c r="A20" s="16">
        <f t="shared" si="1"/>
        <v>16</v>
      </c>
      <c r="B20" s="19">
        <v>4.0999999999999996</v>
      </c>
      <c r="C20" s="13" t="s">
        <v>67</v>
      </c>
      <c r="D20" s="10" t="s">
        <v>9</v>
      </c>
      <c r="E20" s="11">
        <v>19</v>
      </c>
      <c r="F20" s="9">
        <v>260</v>
      </c>
      <c r="G20" s="15">
        <f t="shared" ref="G20" si="15">F20*$E20</f>
        <v>4940</v>
      </c>
    </row>
    <row r="21" spans="1:7" s="1" customFormat="1" ht="45">
      <c r="A21" s="16">
        <f t="shared" si="1"/>
        <v>17</v>
      </c>
      <c r="B21" s="13">
        <v>4.12</v>
      </c>
      <c r="C21" s="13" t="s">
        <v>68</v>
      </c>
      <c r="D21" s="12" t="s">
        <v>69</v>
      </c>
      <c r="E21" s="11">
        <v>61</v>
      </c>
      <c r="F21" s="9">
        <v>50</v>
      </c>
      <c r="G21" s="15">
        <f t="shared" ref="G21" si="16">F21*$E21</f>
        <v>3050</v>
      </c>
    </row>
    <row r="22" spans="1:7" s="1" customFormat="1" ht="75">
      <c r="A22" s="16">
        <f t="shared" si="1"/>
        <v>18</v>
      </c>
      <c r="B22" s="13">
        <v>4.13</v>
      </c>
      <c r="C22" s="13" t="s">
        <v>70</v>
      </c>
      <c r="D22" s="10" t="s">
        <v>9</v>
      </c>
      <c r="E22" s="11">
        <v>19</v>
      </c>
      <c r="F22" s="9">
        <v>132</v>
      </c>
      <c r="G22" s="15">
        <f t="shared" ref="G22" si="17">F22*$E22</f>
        <v>2508</v>
      </c>
    </row>
    <row r="23" spans="1:7" s="1" customFormat="1" ht="90">
      <c r="A23" s="16">
        <f t="shared" si="1"/>
        <v>19</v>
      </c>
      <c r="B23" s="13">
        <v>4.17</v>
      </c>
      <c r="C23" s="13" t="s">
        <v>71</v>
      </c>
      <c r="D23" s="10" t="s">
        <v>9</v>
      </c>
      <c r="E23" s="11">
        <v>31</v>
      </c>
      <c r="F23" s="9">
        <v>425</v>
      </c>
      <c r="G23" s="15">
        <f t="shared" ref="G23" si="18">F23*$E23</f>
        <v>13175</v>
      </c>
    </row>
    <row r="24" spans="1:7" s="1" customFormat="1" ht="75">
      <c r="A24" s="16">
        <f t="shared" si="1"/>
        <v>20</v>
      </c>
      <c r="B24" s="13" t="s">
        <v>72</v>
      </c>
      <c r="C24" s="13" t="s">
        <v>73</v>
      </c>
      <c r="D24" s="10" t="s">
        <v>5</v>
      </c>
      <c r="E24" s="11">
        <v>110</v>
      </c>
      <c r="F24" s="9">
        <v>6500</v>
      </c>
      <c r="G24" s="15">
        <f t="shared" ref="G24" si="19">F24*$E24</f>
        <v>715000</v>
      </c>
    </row>
    <row r="25" spans="1:7" s="1" customFormat="1" ht="105">
      <c r="A25" s="16">
        <f t="shared" si="1"/>
        <v>21</v>
      </c>
      <c r="B25" s="13" t="s">
        <v>74</v>
      </c>
      <c r="C25" s="20" t="s">
        <v>75</v>
      </c>
      <c r="D25" s="10" t="s">
        <v>5</v>
      </c>
      <c r="E25" s="11">
        <v>20</v>
      </c>
      <c r="F25" s="9">
        <v>7000</v>
      </c>
      <c r="G25" s="15">
        <f t="shared" ref="G25" si="20">F25*$E25</f>
        <v>140000</v>
      </c>
    </row>
    <row r="26" spans="1:7" s="1" customFormat="1" ht="150">
      <c r="A26" s="16">
        <f t="shared" si="1"/>
        <v>22</v>
      </c>
      <c r="B26" s="21" t="s">
        <v>280</v>
      </c>
      <c r="C26" s="13" t="s">
        <v>279</v>
      </c>
      <c r="D26" s="10" t="s">
        <v>5</v>
      </c>
      <c r="E26" s="11">
        <v>186</v>
      </c>
      <c r="F26" s="9">
        <v>6800</v>
      </c>
      <c r="G26" s="15">
        <f t="shared" ref="G26" si="21">F26*$E26</f>
        <v>1264800</v>
      </c>
    </row>
    <row r="27" spans="1:7" s="1" customFormat="1" ht="45">
      <c r="A27" s="16">
        <f t="shared" si="1"/>
        <v>23</v>
      </c>
      <c r="B27" s="13" t="s">
        <v>11</v>
      </c>
      <c r="C27" s="13" t="s">
        <v>26</v>
      </c>
      <c r="D27" s="10" t="s">
        <v>9</v>
      </c>
      <c r="E27" s="11">
        <v>159</v>
      </c>
      <c r="F27" s="9">
        <v>250</v>
      </c>
      <c r="G27" s="15">
        <f t="shared" ref="G27" si="22">F27*$E27</f>
        <v>39750</v>
      </c>
    </row>
    <row r="28" spans="1:7" s="1" customFormat="1" ht="45">
      <c r="A28" s="16">
        <f t="shared" si="1"/>
        <v>24</v>
      </c>
      <c r="B28" s="13" t="s">
        <v>12</v>
      </c>
      <c r="C28" s="13" t="s">
        <v>27</v>
      </c>
      <c r="D28" s="10" t="s">
        <v>9</v>
      </c>
      <c r="E28" s="11">
        <v>584</v>
      </c>
      <c r="F28" s="9">
        <v>400</v>
      </c>
      <c r="G28" s="15">
        <f t="shared" ref="G28" si="23">F28*$E28</f>
        <v>233600</v>
      </c>
    </row>
    <row r="29" spans="1:7" s="1" customFormat="1" ht="45">
      <c r="A29" s="16">
        <f t="shared" si="1"/>
        <v>25</v>
      </c>
      <c r="B29" s="13" t="s">
        <v>13</v>
      </c>
      <c r="C29" s="13" t="s">
        <v>28</v>
      </c>
      <c r="D29" s="10" t="s">
        <v>9</v>
      </c>
      <c r="E29" s="11">
        <v>788</v>
      </c>
      <c r="F29" s="9">
        <v>330</v>
      </c>
      <c r="G29" s="15">
        <f t="shared" ref="G29" si="24">F29*$E29</f>
        <v>260040</v>
      </c>
    </row>
    <row r="30" spans="1:7" s="1" customFormat="1" ht="45">
      <c r="A30" s="16">
        <f t="shared" si="1"/>
        <v>26</v>
      </c>
      <c r="B30" s="13" t="s">
        <v>14</v>
      </c>
      <c r="C30" s="13" t="s">
        <v>29</v>
      </c>
      <c r="D30" s="10" t="s">
        <v>9</v>
      </c>
      <c r="E30" s="11">
        <v>269</v>
      </c>
      <c r="F30" s="9">
        <v>450</v>
      </c>
      <c r="G30" s="15">
        <f t="shared" ref="G30" si="25">F30*$E30</f>
        <v>121050</v>
      </c>
    </row>
    <row r="31" spans="1:7" s="1" customFormat="1" ht="45">
      <c r="A31" s="16">
        <f t="shared" si="1"/>
        <v>27</v>
      </c>
      <c r="B31" s="13" t="s">
        <v>76</v>
      </c>
      <c r="C31" s="13" t="s">
        <v>77</v>
      </c>
      <c r="D31" s="10" t="s">
        <v>9</v>
      </c>
      <c r="E31" s="11">
        <v>10</v>
      </c>
      <c r="F31" s="9">
        <v>400</v>
      </c>
      <c r="G31" s="15">
        <f t="shared" ref="G31" si="26">F31*$E31</f>
        <v>4000</v>
      </c>
    </row>
    <row r="32" spans="1:7" s="1" customFormat="1" ht="75">
      <c r="A32" s="16">
        <f t="shared" si="1"/>
        <v>28</v>
      </c>
      <c r="B32" s="13" t="s">
        <v>78</v>
      </c>
      <c r="C32" s="13" t="s">
        <v>79</v>
      </c>
      <c r="D32" s="10" t="s">
        <v>9</v>
      </c>
      <c r="E32" s="11">
        <v>15</v>
      </c>
      <c r="F32" s="9">
        <v>300</v>
      </c>
      <c r="G32" s="15">
        <f t="shared" ref="G32" si="27">F32*$E32</f>
        <v>4500</v>
      </c>
    </row>
    <row r="33" spans="1:7" s="1" customFormat="1" ht="45">
      <c r="A33" s="16">
        <f t="shared" si="1"/>
        <v>29</v>
      </c>
      <c r="B33" s="13" t="s">
        <v>80</v>
      </c>
      <c r="C33" s="13" t="s">
        <v>273</v>
      </c>
      <c r="D33" s="10" t="s">
        <v>15</v>
      </c>
      <c r="E33" s="11">
        <v>60</v>
      </c>
      <c r="F33" s="9">
        <v>125</v>
      </c>
      <c r="G33" s="15">
        <f t="shared" ref="G33" si="28">F33*$E33</f>
        <v>7500</v>
      </c>
    </row>
    <row r="34" spans="1:7" s="1" customFormat="1" ht="45">
      <c r="A34" s="16">
        <f t="shared" si="1"/>
        <v>30</v>
      </c>
      <c r="B34" s="13" t="s">
        <v>81</v>
      </c>
      <c r="C34" s="13" t="s">
        <v>82</v>
      </c>
      <c r="D34" s="10" t="s">
        <v>9</v>
      </c>
      <c r="E34" s="11">
        <v>52</v>
      </c>
      <c r="F34" s="9">
        <v>500</v>
      </c>
      <c r="G34" s="15">
        <f t="shared" ref="G34" si="29">F34*$E34</f>
        <v>26000</v>
      </c>
    </row>
    <row r="35" spans="1:7" s="1" customFormat="1" ht="60">
      <c r="A35" s="16">
        <f t="shared" si="1"/>
        <v>31</v>
      </c>
      <c r="B35" s="13" t="s">
        <v>83</v>
      </c>
      <c r="C35" s="13" t="s">
        <v>30</v>
      </c>
      <c r="D35" s="10" t="s">
        <v>22</v>
      </c>
      <c r="E35" s="11">
        <v>36000</v>
      </c>
      <c r="F35" s="28">
        <v>70</v>
      </c>
      <c r="G35" s="15">
        <f t="shared" ref="G35" si="30">F35*$E35</f>
        <v>2520000</v>
      </c>
    </row>
    <row r="36" spans="1:7" s="1" customFormat="1" ht="30">
      <c r="A36" s="16">
        <f t="shared" si="1"/>
        <v>32</v>
      </c>
      <c r="B36" s="22" t="s">
        <v>84</v>
      </c>
      <c r="C36" s="13" t="s">
        <v>85</v>
      </c>
      <c r="D36" s="10" t="s">
        <v>15</v>
      </c>
      <c r="E36" s="11">
        <v>128</v>
      </c>
      <c r="F36" s="9">
        <v>32</v>
      </c>
      <c r="G36" s="15">
        <f t="shared" ref="G36" si="31">F36*$E36</f>
        <v>4096</v>
      </c>
    </row>
    <row r="37" spans="1:7" s="1" customFormat="1" ht="45">
      <c r="A37" s="16">
        <f t="shared" si="1"/>
        <v>33</v>
      </c>
      <c r="B37" s="13" t="s">
        <v>21</v>
      </c>
      <c r="C37" s="13" t="s">
        <v>31</v>
      </c>
      <c r="D37" s="10" t="s">
        <v>5</v>
      </c>
      <c r="E37" s="11">
        <v>7</v>
      </c>
      <c r="F37" s="9">
        <v>5200</v>
      </c>
      <c r="G37" s="15">
        <f t="shared" ref="G37" si="32">F37*$E37</f>
        <v>36400</v>
      </c>
    </row>
    <row r="38" spans="1:7" s="1" customFormat="1" ht="60">
      <c r="A38" s="16">
        <f t="shared" si="1"/>
        <v>34</v>
      </c>
      <c r="B38" s="13" t="s">
        <v>32</v>
      </c>
      <c r="C38" s="13" t="s">
        <v>33</v>
      </c>
      <c r="D38" s="10" t="s">
        <v>5</v>
      </c>
      <c r="E38" s="11">
        <v>111</v>
      </c>
      <c r="F38" s="9">
        <v>5400</v>
      </c>
      <c r="G38" s="15">
        <f t="shared" ref="G38" si="33">F38*$E38</f>
        <v>599400</v>
      </c>
    </row>
    <row r="39" spans="1:7" s="1" customFormat="1" ht="45">
      <c r="A39" s="16">
        <f t="shared" si="1"/>
        <v>35</v>
      </c>
      <c r="B39" s="13" t="s">
        <v>86</v>
      </c>
      <c r="C39" s="13" t="s">
        <v>87</v>
      </c>
      <c r="D39" s="10" t="s">
        <v>9</v>
      </c>
      <c r="E39" s="11">
        <v>52</v>
      </c>
      <c r="F39" s="9">
        <v>600</v>
      </c>
      <c r="G39" s="15">
        <f t="shared" ref="G39" si="34">F39*$E39</f>
        <v>31200</v>
      </c>
    </row>
    <row r="40" spans="1:7" s="1" customFormat="1" ht="60">
      <c r="A40" s="16">
        <f t="shared" si="1"/>
        <v>36</v>
      </c>
      <c r="B40" s="13" t="s">
        <v>34</v>
      </c>
      <c r="C40" s="13" t="s">
        <v>35</v>
      </c>
      <c r="D40" s="10" t="s">
        <v>9</v>
      </c>
      <c r="E40" s="11">
        <v>393</v>
      </c>
      <c r="F40" s="9">
        <v>700</v>
      </c>
      <c r="G40" s="15">
        <f t="shared" ref="G40" si="35">F40*$E40</f>
        <v>275100</v>
      </c>
    </row>
    <row r="41" spans="1:7" s="1" customFormat="1" ht="30">
      <c r="A41" s="16">
        <f t="shared" si="1"/>
        <v>37</v>
      </c>
      <c r="B41" s="13">
        <v>6.15</v>
      </c>
      <c r="C41" s="13" t="s">
        <v>88</v>
      </c>
      <c r="D41" s="10" t="s">
        <v>9</v>
      </c>
      <c r="E41" s="11">
        <v>387</v>
      </c>
      <c r="F41" s="9">
        <v>70</v>
      </c>
      <c r="G41" s="15">
        <f t="shared" ref="G41" si="36">F41*$E41</f>
        <v>27090</v>
      </c>
    </row>
    <row r="42" spans="1:7" s="1" customFormat="1" ht="180">
      <c r="A42" s="16">
        <f t="shared" si="1"/>
        <v>38</v>
      </c>
      <c r="B42" s="21" t="s">
        <v>281</v>
      </c>
      <c r="C42" s="13" t="s">
        <v>282</v>
      </c>
      <c r="D42" s="12" t="s">
        <v>9</v>
      </c>
      <c r="E42" s="11">
        <v>66</v>
      </c>
      <c r="F42" s="9">
        <v>3500</v>
      </c>
      <c r="G42" s="15">
        <f t="shared" ref="G42" si="37">F42*$E42</f>
        <v>231000</v>
      </c>
    </row>
    <row r="43" spans="1:7" s="1" customFormat="1" ht="75">
      <c r="A43" s="16">
        <f t="shared" si="1"/>
        <v>39</v>
      </c>
      <c r="B43" s="21">
        <v>8.5</v>
      </c>
      <c r="C43" s="13" t="s">
        <v>89</v>
      </c>
      <c r="D43" s="12" t="s">
        <v>16</v>
      </c>
      <c r="E43" s="11">
        <v>5</v>
      </c>
      <c r="F43" s="9">
        <v>390</v>
      </c>
      <c r="G43" s="15">
        <f t="shared" ref="G43" si="38">F43*$E43</f>
        <v>1950</v>
      </c>
    </row>
    <row r="44" spans="1:7" s="1" customFormat="1" ht="30">
      <c r="A44" s="16"/>
      <c r="B44" s="13"/>
      <c r="C44" s="13" t="s">
        <v>356</v>
      </c>
      <c r="D44" s="10"/>
      <c r="E44" s="11"/>
      <c r="F44" s="9"/>
      <c r="G44" s="15"/>
    </row>
    <row r="45" spans="1:7" s="1" customFormat="1">
      <c r="A45" s="16">
        <f>+A43+1</f>
        <v>40</v>
      </c>
      <c r="B45" s="13" t="s">
        <v>357</v>
      </c>
      <c r="C45" s="13" t="s">
        <v>358</v>
      </c>
      <c r="D45" s="10"/>
      <c r="E45" s="11">
        <v>52</v>
      </c>
      <c r="F45" s="9"/>
      <c r="G45" s="15"/>
    </row>
    <row r="46" spans="1:7" s="1" customFormat="1">
      <c r="A46" s="16">
        <f t="shared" si="1"/>
        <v>41</v>
      </c>
      <c r="B46" s="13" t="s">
        <v>360</v>
      </c>
      <c r="C46" s="13" t="s">
        <v>359</v>
      </c>
      <c r="D46" s="10"/>
      <c r="E46" s="11">
        <v>32</v>
      </c>
      <c r="F46" s="9"/>
      <c r="G46" s="15"/>
    </row>
    <row r="47" spans="1:7" s="1" customFormat="1" ht="409.5">
      <c r="A47" s="16"/>
      <c r="B47" s="31" t="s">
        <v>315</v>
      </c>
      <c r="C47" s="32" t="s">
        <v>316</v>
      </c>
      <c r="D47" s="10" t="s">
        <v>9</v>
      </c>
      <c r="E47" s="11"/>
      <c r="F47" s="9"/>
      <c r="G47" s="15"/>
    </row>
    <row r="48" spans="1:7" s="1" customFormat="1" ht="126">
      <c r="A48" s="16">
        <f>+A46+1</f>
        <v>42</v>
      </c>
      <c r="B48" s="31" t="s">
        <v>317</v>
      </c>
      <c r="C48" s="32" t="s">
        <v>318</v>
      </c>
      <c r="D48" s="10" t="s">
        <v>9</v>
      </c>
      <c r="E48" s="11">
        <v>56.73</v>
      </c>
      <c r="F48" s="9"/>
      <c r="G48" s="15"/>
    </row>
    <row r="49" spans="1:7" s="1" customFormat="1" ht="126">
      <c r="A49" s="16">
        <f t="shared" ref="A49:A54" si="39">+A48+1</f>
        <v>43</v>
      </c>
      <c r="B49" s="31" t="s">
        <v>333</v>
      </c>
      <c r="C49" s="33" t="s">
        <v>334</v>
      </c>
      <c r="D49" s="10" t="s">
        <v>9</v>
      </c>
      <c r="E49" s="11">
        <v>12.985000000000001</v>
      </c>
      <c r="F49" s="9"/>
      <c r="G49" s="15"/>
    </row>
    <row r="50" spans="1:7" s="1" customFormat="1" ht="63">
      <c r="A50" s="16">
        <f t="shared" si="39"/>
        <v>44</v>
      </c>
      <c r="B50" s="31" t="s">
        <v>323</v>
      </c>
      <c r="C50" s="33" t="s">
        <v>324</v>
      </c>
      <c r="D50" s="10" t="s">
        <v>9</v>
      </c>
      <c r="E50" s="11">
        <v>6.6000000000000005</v>
      </c>
      <c r="F50" s="9"/>
      <c r="G50" s="15"/>
    </row>
    <row r="51" spans="1:7" s="1" customFormat="1" ht="60">
      <c r="A51" s="16">
        <f t="shared" si="39"/>
        <v>45</v>
      </c>
      <c r="B51" s="13" t="s">
        <v>327</v>
      </c>
      <c r="C51" s="13" t="s">
        <v>328</v>
      </c>
      <c r="D51" s="10" t="s">
        <v>9</v>
      </c>
      <c r="E51" s="11">
        <v>4</v>
      </c>
      <c r="F51" s="9"/>
      <c r="G51" s="15"/>
    </row>
    <row r="52" spans="1:7" s="1" customFormat="1" ht="40.5">
      <c r="A52" s="16">
        <f t="shared" si="39"/>
        <v>46</v>
      </c>
      <c r="B52" s="13" t="s">
        <v>330</v>
      </c>
      <c r="C52" s="42" t="s">
        <v>329</v>
      </c>
      <c r="D52" s="10" t="s">
        <v>9</v>
      </c>
      <c r="E52" s="11">
        <v>6.3</v>
      </c>
      <c r="F52" s="9"/>
      <c r="G52" s="15"/>
    </row>
    <row r="53" spans="1:7" s="1" customFormat="1" ht="45">
      <c r="A53" s="16">
        <f t="shared" si="39"/>
        <v>47</v>
      </c>
      <c r="B53" s="13">
        <v>9.76</v>
      </c>
      <c r="C53" s="13" t="s">
        <v>90</v>
      </c>
      <c r="D53" s="10" t="s">
        <v>16</v>
      </c>
      <c r="E53" s="11">
        <v>16</v>
      </c>
      <c r="F53" s="9">
        <v>1500</v>
      </c>
      <c r="G53" s="15">
        <f t="shared" ref="G53" si="40">F53*$E53</f>
        <v>24000</v>
      </c>
    </row>
    <row r="54" spans="1:7" s="1" customFormat="1" ht="45">
      <c r="A54" s="16">
        <f t="shared" si="39"/>
        <v>48</v>
      </c>
      <c r="B54" s="13" t="s">
        <v>91</v>
      </c>
      <c r="C54" s="13" t="s">
        <v>92</v>
      </c>
      <c r="D54" s="10" t="s">
        <v>16</v>
      </c>
      <c r="E54" s="11">
        <v>7</v>
      </c>
      <c r="F54" s="9">
        <v>200</v>
      </c>
      <c r="G54" s="15">
        <f t="shared" ref="G54" si="41">F54*$E54</f>
        <v>1400</v>
      </c>
    </row>
    <row r="55" spans="1:7" s="1" customFormat="1" ht="30">
      <c r="A55" s="16">
        <f t="shared" ref="A55" si="42">+A53+1</f>
        <v>48</v>
      </c>
      <c r="B55" s="13" t="s">
        <v>93</v>
      </c>
      <c r="C55" s="13" t="s">
        <v>94</v>
      </c>
      <c r="D55" s="10" t="s">
        <v>16</v>
      </c>
      <c r="E55" s="11">
        <v>13</v>
      </c>
      <c r="F55" s="9">
        <v>200</v>
      </c>
      <c r="G55" s="15">
        <f t="shared" ref="G55" si="43">F55*$E55</f>
        <v>2600</v>
      </c>
    </row>
    <row r="56" spans="1:7" s="1" customFormat="1" ht="30">
      <c r="A56" s="16">
        <f>+A55+1</f>
        <v>49</v>
      </c>
      <c r="B56" s="13" t="s">
        <v>95</v>
      </c>
      <c r="C56" s="13" t="s">
        <v>96</v>
      </c>
      <c r="D56" s="10" t="s">
        <v>16</v>
      </c>
      <c r="E56" s="11">
        <v>8</v>
      </c>
      <c r="F56" s="9">
        <v>175</v>
      </c>
      <c r="G56" s="15">
        <f t="shared" ref="G56" si="44">F56*$E56</f>
        <v>1400</v>
      </c>
    </row>
    <row r="57" spans="1:7" s="1" customFormat="1" ht="90">
      <c r="A57" s="16">
        <f>+A56+1</f>
        <v>50</v>
      </c>
      <c r="B57" s="13">
        <v>9.84</v>
      </c>
      <c r="C57" s="13" t="s">
        <v>97</v>
      </c>
      <c r="D57" s="10" t="s">
        <v>16</v>
      </c>
      <c r="E57" s="11">
        <v>16</v>
      </c>
      <c r="F57" s="9">
        <v>1450</v>
      </c>
      <c r="G57" s="15">
        <f t="shared" ref="G57" si="45">F57*$E57</f>
        <v>23200</v>
      </c>
    </row>
    <row r="58" spans="1:7" s="1" customFormat="1" ht="30">
      <c r="A58" s="16"/>
      <c r="B58" s="13"/>
      <c r="C58" s="13" t="s">
        <v>361</v>
      </c>
      <c r="D58" s="10"/>
      <c r="E58" s="11"/>
      <c r="F58" s="9"/>
      <c r="G58" s="15"/>
    </row>
    <row r="59" spans="1:7" s="1" customFormat="1">
      <c r="A59" s="16">
        <f>+A57+1</f>
        <v>51</v>
      </c>
      <c r="B59" s="13" t="s">
        <v>363</v>
      </c>
      <c r="C59" s="13" t="s">
        <v>362</v>
      </c>
      <c r="D59" s="10" t="s">
        <v>16</v>
      </c>
      <c r="E59" s="11">
        <v>13</v>
      </c>
      <c r="F59" s="9"/>
      <c r="G59" s="15"/>
    </row>
    <row r="60" spans="1:7" s="1" customFormat="1">
      <c r="A60" s="16"/>
      <c r="B60" s="13" t="s">
        <v>365</v>
      </c>
      <c r="C60" s="13" t="s">
        <v>364</v>
      </c>
      <c r="D60" s="10" t="s">
        <v>16</v>
      </c>
      <c r="E60" s="11">
        <v>8</v>
      </c>
      <c r="F60" s="9"/>
      <c r="G60" s="15"/>
    </row>
    <row r="61" spans="1:7" s="1" customFormat="1" ht="30">
      <c r="A61" s="16"/>
      <c r="B61" s="13">
        <v>9.82</v>
      </c>
      <c r="C61" s="13" t="s">
        <v>366</v>
      </c>
      <c r="D61" s="10"/>
      <c r="E61" s="11">
        <v>13</v>
      </c>
      <c r="F61" s="9"/>
      <c r="G61" s="15"/>
    </row>
    <row r="62" spans="1:7" s="1" customFormat="1" ht="120">
      <c r="A62" s="16">
        <f>+A59+1</f>
        <v>52</v>
      </c>
      <c r="B62" s="13">
        <v>10.18</v>
      </c>
      <c r="C62" s="13" t="s">
        <v>98</v>
      </c>
      <c r="D62" s="10" t="s">
        <v>16</v>
      </c>
      <c r="E62" s="11">
        <v>15</v>
      </c>
      <c r="F62" s="9">
        <v>150</v>
      </c>
      <c r="G62" s="15">
        <f t="shared" ref="G62" si="46">F62*$E62</f>
        <v>2250</v>
      </c>
    </row>
    <row r="63" spans="1:7" s="1" customFormat="1" ht="75">
      <c r="A63" s="16">
        <f t="shared" si="1"/>
        <v>53</v>
      </c>
      <c r="B63" s="13" t="s">
        <v>99</v>
      </c>
      <c r="C63" s="13" t="s">
        <v>100</v>
      </c>
      <c r="D63" s="10" t="s">
        <v>22</v>
      </c>
      <c r="E63" s="11">
        <v>702</v>
      </c>
      <c r="F63" s="9">
        <v>80</v>
      </c>
      <c r="G63" s="15">
        <f t="shared" ref="G63" si="47">F63*$E63</f>
        <v>56160</v>
      </c>
    </row>
    <row r="64" spans="1:7" s="1" customFormat="1" ht="75">
      <c r="A64" s="16">
        <f t="shared" si="1"/>
        <v>54</v>
      </c>
      <c r="B64" s="13" t="s">
        <v>101</v>
      </c>
      <c r="C64" s="13" t="s">
        <v>102</v>
      </c>
      <c r="D64" s="10" t="s">
        <v>9</v>
      </c>
      <c r="E64" s="11">
        <v>24</v>
      </c>
      <c r="F64" s="9">
        <v>400</v>
      </c>
      <c r="G64" s="15">
        <f t="shared" ref="G64" si="48">F64*$E64</f>
        <v>9600</v>
      </c>
    </row>
    <row r="65" spans="1:7" s="1" customFormat="1" ht="30">
      <c r="A65" s="16">
        <f t="shared" si="1"/>
        <v>55</v>
      </c>
      <c r="B65" s="13">
        <v>11.24</v>
      </c>
      <c r="C65" s="13" t="s">
        <v>103</v>
      </c>
      <c r="D65" s="10" t="s">
        <v>15</v>
      </c>
      <c r="E65" s="11">
        <v>73</v>
      </c>
      <c r="F65" s="9">
        <v>300</v>
      </c>
      <c r="G65" s="15">
        <f t="shared" ref="G65" si="49">F65*$E65</f>
        <v>21900</v>
      </c>
    </row>
    <row r="66" spans="1:7" s="1" customFormat="1" ht="30">
      <c r="A66" s="16">
        <f t="shared" si="1"/>
        <v>56</v>
      </c>
      <c r="B66" s="13">
        <v>11.25</v>
      </c>
      <c r="C66" s="13" t="s">
        <v>104</v>
      </c>
      <c r="D66" s="10" t="s">
        <v>9</v>
      </c>
      <c r="E66" s="11">
        <v>24</v>
      </c>
      <c r="F66" s="9">
        <v>320</v>
      </c>
      <c r="G66" s="15">
        <f t="shared" ref="G66" si="50">F66*$E66</f>
        <v>7680</v>
      </c>
    </row>
    <row r="67" spans="1:7" s="1" customFormat="1" ht="157.5">
      <c r="A67" s="16">
        <f t="shared" si="1"/>
        <v>57</v>
      </c>
      <c r="B67" s="30">
        <v>8.31</v>
      </c>
      <c r="C67" s="29" t="s">
        <v>285</v>
      </c>
      <c r="D67" s="10" t="s">
        <v>9</v>
      </c>
      <c r="E67" s="11">
        <v>139</v>
      </c>
      <c r="F67" s="9">
        <v>900</v>
      </c>
      <c r="G67" s="15">
        <f t="shared" ref="G67" si="51">F67*$E67</f>
        <v>125100</v>
      </c>
    </row>
    <row r="68" spans="1:7" s="1" customFormat="1" ht="225">
      <c r="A68" s="16">
        <f t="shared" si="1"/>
        <v>58</v>
      </c>
      <c r="B68" s="21" t="s">
        <v>284</v>
      </c>
      <c r="C68" s="13" t="s">
        <v>283</v>
      </c>
      <c r="D68" s="10" t="s">
        <v>9</v>
      </c>
      <c r="E68" s="11">
        <v>51</v>
      </c>
      <c r="F68" s="9">
        <v>900</v>
      </c>
      <c r="G68" s="15">
        <f t="shared" ref="G68" si="52">F68*$E68</f>
        <v>45900</v>
      </c>
    </row>
    <row r="69" spans="1:7" s="1" customFormat="1" ht="195">
      <c r="A69" s="16">
        <f t="shared" si="1"/>
        <v>59</v>
      </c>
      <c r="B69" s="21" t="s">
        <v>286</v>
      </c>
      <c r="C69" s="13" t="s">
        <v>384</v>
      </c>
      <c r="D69" s="10" t="s">
        <v>105</v>
      </c>
      <c r="E69" s="11">
        <v>547</v>
      </c>
      <c r="F69" s="9">
        <v>1300</v>
      </c>
      <c r="G69" s="15">
        <f t="shared" ref="G69" si="53">F69*$E69</f>
        <v>711100</v>
      </c>
    </row>
    <row r="70" spans="1:7" s="1" customFormat="1" ht="75">
      <c r="A70" s="16">
        <f t="shared" si="1"/>
        <v>60</v>
      </c>
      <c r="B70" s="13" t="s">
        <v>36</v>
      </c>
      <c r="C70" s="13" t="s">
        <v>106</v>
      </c>
      <c r="D70" s="10" t="s">
        <v>15</v>
      </c>
      <c r="E70" s="11">
        <v>130</v>
      </c>
      <c r="F70" s="9">
        <v>150</v>
      </c>
      <c r="G70" s="15">
        <f t="shared" ref="G70" si="54">F70*$E70</f>
        <v>19500</v>
      </c>
    </row>
    <row r="71" spans="1:7" s="1" customFormat="1" ht="75">
      <c r="A71" s="16">
        <f t="shared" si="1"/>
        <v>61</v>
      </c>
      <c r="B71" s="13" t="s">
        <v>288</v>
      </c>
      <c r="C71" s="13" t="s">
        <v>287</v>
      </c>
      <c r="D71" s="10" t="s">
        <v>15</v>
      </c>
      <c r="E71" s="11">
        <v>140</v>
      </c>
      <c r="F71" s="9">
        <v>150</v>
      </c>
      <c r="G71" s="15">
        <f t="shared" ref="G71" si="55">F71*$E71</f>
        <v>21000</v>
      </c>
    </row>
    <row r="72" spans="1:7" s="1" customFormat="1" ht="75">
      <c r="A72" s="16">
        <f t="shared" si="1"/>
        <v>62</v>
      </c>
      <c r="B72" s="13" t="s">
        <v>290</v>
      </c>
      <c r="C72" s="13" t="s">
        <v>289</v>
      </c>
      <c r="D72" s="10" t="s">
        <v>15</v>
      </c>
      <c r="E72" s="11">
        <v>50</v>
      </c>
      <c r="F72" s="9">
        <v>250</v>
      </c>
      <c r="G72" s="15">
        <f t="shared" ref="G72" si="56">F72*$E72</f>
        <v>12500</v>
      </c>
    </row>
    <row r="73" spans="1:7" s="1" customFormat="1" ht="89.25">
      <c r="A73" s="16">
        <f t="shared" ref="A73:A135" si="57">A72+1</f>
        <v>63</v>
      </c>
      <c r="B73" s="13" t="s">
        <v>107</v>
      </c>
      <c r="C73" s="13" t="s">
        <v>108</v>
      </c>
      <c r="D73" s="10" t="s">
        <v>16</v>
      </c>
      <c r="E73" s="11">
        <v>10</v>
      </c>
      <c r="F73" s="9">
        <v>180</v>
      </c>
      <c r="G73" s="15">
        <f t="shared" ref="G73" si="58">F73*$E73</f>
        <v>1800</v>
      </c>
    </row>
    <row r="74" spans="1:7" s="1" customFormat="1" ht="89.25">
      <c r="A74" s="16">
        <f t="shared" si="57"/>
        <v>64</v>
      </c>
      <c r="B74" s="13" t="s">
        <v>109</v>
      </c>
      <c r="C74" s="13" t="s">
        <v>110</v>
      </c>
      <c r="D74" s="10" t="s">
        <v>16</v>
      </c>
      <c r="E74" s="11">
        <v>10</v>
      </c>
      <c r="F74" s="9">
        <v>222</v>
      </c>
      <c r="G74" s="15">
        <f t="shared" ref="G74" si="59">F74*$E74</f>
        <v>2220</v>
      </c>
    </row>
    <row r="75" spans="1:7" s="1" customFormat="1" ht="89.25">
      <c r="A75" s="16">
        <f t="shared" si="57"/>
        <v>65</v>
      </c>
      <c r="B75" s="13" t="s">
        <v>111</v>
      </c>
      <c r="C75" s="13" t="s">
        <v>112</v>
      </c>
      <c r="D75" s="10" t="s">
        <v>16</v>
      </c>
      <c r="E75" s="11">
        <v>10</v>
      </c>
      <c r="F75" s="9">
        <v>310</v>
      </c>
      <c r="G75" s="15">
        <f t="shared" ref="G75" si="60">F75*$E75</f>
        <v>3100</v>
      </c>
    </row>
    <row r="76" spans="1:7" s="1" customFormat="1" ht="89.25">
      <c r="A76" s="16">
        <f t="shared" si="57"/>
        <v>66</v>
      </c>
      <c r="B76" s="13" t="s">
        <v>37</v>
      </c>
      <c r="C76" s="13" t="s">
        <v>113</v>
      </c>
      <c r="D76" s="10" t="s">
        <v>16</v>
      </c>
      <c r="E76" s="11">
        <v>10</v>
      </c>
      <c r="F76" s="9">
        <v>250</v>
      </c>
      <c r="G76" s="15">
        <f t="shared" ref="G76" si="61">F76*$E76</f>
        <v>2500</v>
      </c>
    </row>
    <row r="77" spans="1:7" s="1" customFormat="1" ht="89.25">
      <c r="A77" s="16">
        <f t="shared" si="57"/>
        <v>67</v>
      </c>
      <c r="B77" s="13" t="s">
        <v>114</v>
      </c>
      <c r="C77" s="13" t="s">
        <v>115</v>
      </c>
      <c r="D77" s="10" t="s">
        <v>16</v>
      </c>
      <c r="E77" s="11">
        <v>10</v>
      </c>
      <c r="F77" s="9">
        <v>115</v>
      </c>
      <c r="G77" s="15">
        <f t="shared" ref="G77" si="62">F77*$E77</f>
        <v>1150</v>
      </c>
    </row>
    <row r="78" spans="1:7" s="1" customFormat="1" ht="89.25">
      <c r="A78" s="16">
        <f t="shared" si="57"/>
        <v>68</v>
      </c>
      <c r="B78" s="13" t="s">
        <v>38</v>
      </c>
      <c r="C78" s="13" t="s">
        <v>116</v>
      </c>
      <c r="D78" s="10" t="s">
        <v>16</v>
      </c>
      <c r="E78" s="11">
        <v>10</v>
      </c>
      <c r="F78" s="9">
        <v>170</v>
      </c>
      <c r="G78" s="15">
        <f t="shared" ref="G78" si="63">F78*$E78</f>
        <v>1700</v>
      </c>
    </row>
    <row r="79" spans="1:7" s="1" customFormat="1" ht="89.25">
      <c r="A79" s="16">
        <f t="shared" si="57"/>
        <v>69</v>
      </c>
      <c r="B79" s="13" t="s">
        <v>117</v>
      </c>
      <c r="C79" s="13" t="s">
        <v>118</v>
      </c>
      <c r="D79" s="10" t="s">
        <v>16</v>
      </c>
      <c r="E79" s="11">
        <v>10</v>
      </c>
      <c r="F79" s="9">
        <v>170</v>
      </c>
      <c r="G79" s="15">
        <f t="shared" ref="G79" si="64">F79*$E79</f>
        <v>1700</v>
      </c>
    </row>
    <row r="80" spans="1:7" s="1" customFormat="1" ht="89.25">
      <c r="A80" s="16">
        <f t="shared" si="57"/>
        <v>70</v>
      </c>
      <c r="B80" s="13" t="s">
        <v>39</v>
      </c>
      <c r="C80" s="13" t="s">
        <v>119</v>
      </c>
      <c r="D80" s="10" t="s">
        <v>16</v>
      </c>
      <c r="E80" s="11">
        <v>10</v>
      </c>
      <c r="F80" s="9">
        <v>300</v>
      </c>
      <c r="G80" s="15">
        <f t="shared" ref="G80" si="65">F80*$E80</f>
        <v>3000</v>
      </c>
    </row>
    <row r="81" spans="1:7" s="1" customFormat="1" ht="90">
      <c r="A81" s="16">
        <f t="shared" si="57"/>
        <v>71</v>
      </c>
      <c r="B81" s="13" t="s">
        <v>120</v>
      </c>
      <c r="C81" s="13" t="s">
        <v>121</v>
      </c>
      <c r="D81" s="10" t="s">
        <v>16</v>
      </c>
      <c r="E81" s="11">
        <v>25</v>
      </c>
      <c r="F81" s="9">
        <v>180</v>
      </c>
      <c r="G81" s="15">
        <f t="shared" ref="G81" si="66">F81*$E81</f>
        <v>4500</v>
      </c>
    </row>
    <row r="82" spans="1:7" s="1" customFormat="1" ht="90">
      <c r="A82" s="16">
        <f t="shared" si="57"/>
        <v>72</v>
      </c>
      <c r="B82" s="13" t="s">
        <v>40</v>
      </c>
      <c r="C82" s="13" t="s">
        <v>122</v>
      </c>
      <c r="D82" s="10" t="s">
        <v>16</v>
      </c>
      <c r="E82" s="11">
        <v>25</v>
      </c>
      <c r="F82" s="9">
        <v>190</v>
      </c>
      <c r="G82" s="15">
        <f t="shared" ref="G82" si="67">F82*$E82</f>
        <v>4750</v>
      </c>
    </row>
    <row r="83" spans="1:7" s="1" customFormat="1" ht="45">
      <c r="A83" s="16">
        <f t="shared" si="57"/>
        <v>73</v>
      </c>
      <c r="B83" s="13">
        <v>12.44</v>
      </c>
      <c r="C83" s="13" t="s">
        <v>123</v>
      </c>
      <c r="D83" s="10" t="s">
        <v>16</v>
      </c>
      <c r="E83" s="11">
        <v>10</v>
      </c>
      <c r="F83" s="9">
        <v>50</v>
      </c>
      <c r="G83" s="15">
        <f t="shared" ref="G83" si="68">F83*$E83</f>
        <v>500</v>
      </c>
    </row>
    <row r="84" spans="1:7" s="1" customFormat="1" ht="30">
      <c r="A84" s="16">
        <f>+A83+1</f>
        <v>74</v>
      </c>
      <c r="B84" s="13" t="s">
        <v>124</v>
      </c>
      <c r="C84" s="13" t="s">
        <v>125</v>
      </c>
      <c r="D84" s="10" t="s">
        <v>9</v>
      </c>
      <c r="E84" s="11">
        <v>700</v>
      </c>
      <c r="F84" s="9">
        <v>190</v>
      </c>
      <c r="G84" s="15">
        <f t="shared" ref="G84" si="69">F84*$E84</f>
        <v>133000</v>
      </c>
    </row>
    <row r="85" spans="1:7" s="1" customFormat="1" ht="30">
      <c r="A85" s="16">
        <f t="shared" si="57"/>
        <v>75</v>
      </c>
      <c r="B85" s="13" t="s">
        <v>126</v>
      </c>
      <c r="C85" s="13" t="s">
        <v>127</v>
      </c>
      <c r="D85" s="10" t="s">
        <v>9</v>
      </c>
      <c r="E85" s="11">
        <v>1500</v>
      </c>
      <c r="F85" s="9">
        <v>200</v>
      </c>
      <c r="G85" s="15">
        <f t="shared" ref="G85" si="70">F85*$E85</f>
        <v>300000</v>
      </c>
    </row>
    <row r="86" spans="1:7" s="1" customFormat="1" ht="30">
      <c r="A86" s="16">
        <f t="shared" si="57"/>
        <v>76</v>
      </c>
      <c r="B86" s="13" t="s">
        <v>128</v>
      </c>
      <c r="C86" s="13" t="s">
        <v>129</v>
      </c>
      <c r="D86" s="10" t="s">
        <v>9</v>
      </c>
      <c r="E86" s="11">
        <v>550</v>
      </c>
      <c r="F86" s="9">
        <v>220</v>
      </c>
      <c r="G86" s="15">
        <f t="shared" ref="G86" si="71">F86*$E86</f>
        <v>121000</v>
      </c>
    </row>
    <row r="87" spans="1:7" s="1" customFormat="1" ht="30">
      <c r="A87" s="16">
        <f t="shared" si="57"/>
        <v>77</v>
      </c>
      <c r="B87" s="23" t="s">
        <v>17</v>
      </c>
      <c r="C87" s="13" t="s">
        <v>130</v>
      </c>
      <c r="D87" s="10" t="s">
        <v>9</v>
      </c>
      <c r="E87" s="11">
        <v>666</v>
      </c>
      <c r="F87" s="9">
        <v>150</v>
      </c>
      <c r="G87" s="15">
        <f t="shared" ref="G87" si="72">F87*$E87</f>
        <v>99900</v>
      </c>
    </row>
    <row r="88" spans="1:7" s="1" customFormat="1" ht="75">
      <c r="A88" s="16">
        <f>+A87+1</f>
        <v>78</v>
      </c>
      <c r="B88" s="13" t="s">
        <v>41</v>
      </c>
      <c r="C88" s="13" t="s">
        <v>42</v>
      </c>
      <c r="D88" s="10" t="s">
        <v>9</v>
      </c>
      <c r="E88" s="11">
        <v>1032</v>
      </c>
      <c r="F88" s="9">
        <v>160</v>
      </c>
      <c r="G88" s="15">
        <f t="shared" ref="G88" si="73">F88*$E88</f>
        <v>165120</v>
      </c>
    </row>
    <row r="89" spans="1:7" s="1" customFormat="1" ht="75">
      <c r="A89" s="16">
        <f t="shared" si="57"/>
        <v>79</v>
      </c>
      <c r="B89" s="13" t="s">
        <v>131</v>
      </c>
      <c r="C89" s="13" t="s">
        <v>132</v>
      </c>
      <c r="D89" s="10" t="s">
        <v>9</v>
      </c>
      <c r="E89" s="11">
        <v>221</v>
      </c>
      <c r="F89" s="9">
        <v>100</v>
      </c>
      <c r="G89" s="15">
        <f t="shared" ref="G89" si="74">F89*$E89</f>
        <v>22100</v>
      </c>
    </row>
    <row r="90" spans="1:7" s="1" customFormat="1" ht="75">
      <c r="A90" s="16">
        <f>+A89+1</f>
        <v>80</v>
      </c>
      <c r="B90" s="13" t="s">
        <v>370</v>
      </c>
      <c r="C90" s="13" t="s">
        <v>371</v>
      </c>
      <c r="D90" s="10" t="s">
        <v>9</v>
      </c>
      <c r="E90" s="11">
        <v>1391</v>
      </c>
      <c r="F90" s="9"/>
      <c r="G90" s="15"/>
    </row>
    <row r="91" spans="1:7" s="1" customFormat="1" ht="60">
      <c r="A91" s="16">
        <f>+A90+1</f>
        <v>81</v>
      </c>
      <c r="B91" s="13">
        <v>13.8</v>
      </c>
      <c r="C91" s="13" t="s">
        <v>369</v>
      </c>
      <c r="D91" s="10" t="s">
        <v>9</v>
      </c>
      <c r="E91" s="11">
        <v>2218</v>
      </c>
      <c r="F91" s="9"/>
      <c r="G91" s="15"/>
    </row>
    <row r="92" spans="1:7" s="1" customFormat="1" ht="75">
      <c r="A92" s="16">
        <f>+A91+1</f>
        <v>82</v>
      </c>
      <c r="B92" s="18" t="s">
        <v>133</v>
      </c>
      <c r="C92" s="13" t="s">
        <v>134</v>
      </c>
      <c r="D92" s="12" t="s">
        <v>135</v>
      </c>
      <c r="E92" s="11">
        <v>400</v>
      </c>
      <c r="F92" s="9">
        <v>2.4500000000000002</v>
      </c>
      <c r="G92" s="15">
        <f t="shared" ref="G92" si="75">F92*$E92</f>
        <v>980.00000000000011</v>
      </c>
    </row>
    <row r="93" spans="1:7" s="1" customFormat="1" ht="75">
      <c r="A93" s="16">
        <f t="shared" si="57"/>
        <v>83</v>
      </c>
      <c r="B93" s="18" t="s">
        <v>136</v>
      </c>
      <c r="C93" s="13" t="s">
        <v>137</v>
      </c>
      <c r="D93" s="12" t="s">
        <v>135</v>
      </c>
      <c r="E93" s="11">
        <v>275</v>
      </c>
      <c r="F93" s="9">
        <v>3</v>
      </c>
      <c r="G93" s="15">
        <f t="shared" ref="G93" si="76">F93*$E93</f>
        <v>825</v>
      </c>
    </row>
    <row r="94" spans="1:7" s="1" customFormat="1" ht="165">
      <c r="A94" s="16">
        <f>+A93+1</f>
        <v>84</v>
      </c>
      <c r="B94" s="18" t="s">
        <v>367</v>
      </c>
      <c r="C94" s="47" t="s">
        <v>368</v>
      </c>
      <c r="D94" s="12" t="s">
        <v>5</v>
      </c>
      <c r="E94" s="11">
        <v>6</v>
      </c>
      <c r="F94" s="9"/>
      <c r="G94" s="15"/>
    </row>
    <row r="95" spans="1:7" s="1" customFormat="1" ht="173.25">
      <c r="A95" s="16">
        <f>+A94+1</f>
        <v>85</v>
      </c>
      <c r="B95" s="30" t="s">
        <v>291</v>
      </c>
      <c r="C95" s="29" t="s">
        <v>292</v>
      </c>
      <c r="D95" s="10" t="s">
        <v>16</v>
      </c>
      <c r="E95" s="11">
        <v>8</v>
      </c>
      <c r="F95" s="9">
        <v>5000</v>
      </c>
      <c r="G95" s="15">
        <f t="shared" ref="G95" si="77">F95*$E95</f>
        <v>40000</v>
      </c>
    </row>
    <row r="96" spans="1:7" s="1" customFormat="1" ht="90">
      <c r="A96" s="16">
        <f t="shared" si="57"/>
        <v>86</v>
      </c>
      <c r="B96" s="13" t="s">
        <v>293</v>
      </c>
      <c r="C96" s="13" t="s">
        <v>355</v>
      </c>
      <c r="D96" s="10" t="s">
        <v>16</v>
      </c>
      <c r="E96" s="11">
        <v>8</v>
      </c>
      <c r="F96" s="9">
        <v>2500</v>
      </c>
      <c r="G96" s="15">
        <f t="shared" ref="G96" si="78">F96*$E96</f>
        <v>20000</v>
      </c>
    </row>
    <row r="97" spans="1:7" s="1" customFormat="1" ht="90">
      <c r="A97" s="16">
        <f t="shared" si="57"/>
        <v>87</v>
      </c>
      <c r="B97" s="13" t="s">
        <v>138</v>
      </c>
      <c r="C97" s="13" t="s">
        <v>139</v>
      </c>
      <c r="D97" s="10" t="s">
        <v>16</v>
      </c>
      <c r="E97" s="11">
        <v>1</v>
      </c>
      <c r="F97" s="9">
        <v>10000</v>
      </c>
      <c r="G97" s="15">
        <f t="shared" ref="G97" si="79">F97*$E97</f>
        <v>10000</v>
      </c>
    </row>
    <row r="98" spans="1:7" s="1" customFormat="1" ht="45">
      <c r="A98" s="16">
        <f t="shared" si="57"/>
        <v>88</v>
      </c>
      <c r="B98" s="13" t="s">
        <v>140</v>
      </c>
      <c r="C98" s="13" t="s">
        <v>141</v>
      </c>
      <c r="D98" s="10" t="s">
        <v>16</v>
      </c>
      <c r="E98" s="11">
        <v>9</v>
      </c>
      <c r="F98" s="9">
        <v>100</v>
      </c>
      <c r="G98" s="15">
        <f t="shared" ref="G98" si="80">F98*$E98</f>
        <v>900</v>
      </c>
    </row>
    <row r="99" spans="1:7" s="1" customFormat="1" ht="30">
      <c r="A99" s="16">
        <f t="shared" si="57"/>
        <v>89</v>
      </c>
      <c r="B99" s="13">
        <v>17.29</v>
      </c>
      <c r="C99" s="13" t="s">
        <v>294</v>
      </c>
      <c r="D99" s="10" t="s">
        <v>16</v>
      </c>
      <c r="E99" s="11">
        <v>25</v>
      </c>
      <c r="F99" s="9">
        <v>100</v>
      </c>
      <c r="G99" s="15">
        <f t="shared" ref="G99" si="81">F99*$E99</f>
        <v>2500</v>
      </c>
    </row>
    <row r="100" spans="1:7" s="1" customFormat="1" ht="60">
      <c r="A100" s="16">
        <f t="shared" si="57"/>
        <v>90</v>
      </c>
      <c r="B100" s="13">
        <v>17.309999999999999</v>
      </c>
      <c r="C100" s="13" t="s">
        <v>142</v>
      </c>
      <c r="D100" s="10" t="s">
        <v>16</v>
      </c>
      <c r="E100" s="11">
        <v>8</v>
      </c>
      <c r="F100" s="9">
        <v>1000</v>
      </c>
      <c r="G100" s="15">
        <f t="shared" ref="G100" si="82">F100*$E100</f>
        <v>8000</v>
      </c>
    </row>
    <row r="101" spans="1:7" s="1" customFormat="1" ht="90">
      <c r="A101" s="16">
        <f t="shared" si="57"/>
        <v>91</v>
      </c>
      <c r="B101" s="13" t="s">
        <v>143</v>
      </c>
      <c r="C101" s="20" t="s">
        <v>257</v>
      </c>
      <c r="D101" s="10" t="s">
        <v>16</v>
      </c>
      <c r="E101" s="11">
        <v>8</v>
      </c>
      <c r="F101" s="9">
        <v>1200</v>
      </c>
      <c r="G101" s="15">
        <f t="shared" ref="G101" si="83">F101*$E101</f>
        <v>9600</v>
      </c>
    </row>
    <row r="102" spans="1:7" s="1" customFormat="1" ht="120">
      <c r="A102" s="16"/>
      <c r="B102" s="13"/>
      <c r="C102" s="13" t="s">
        <v>296</v>
      </c>
      <c r="D102" s="10"/>
      <c r="E102" s="11"/>
      <c r="F102" s="9"/>
      <c r="G102" s="15"/>
    </row>
    <row r="103" spans="1:7" s="1" customFormat="1">
      <c r="A103" s="16">
        <f>+A101+1</f>
        <v>92</v>
      </c>
      <c r="B103" s="13" t="s">
        <v>300</v>
      </c>
      <c r="C103" s="13" t="s">
        <v>297</v>
      </c>
      <c r="D103" s="10" t="s">
        <v>15</v>
      </c>
      <c r="E103" s="11">
        <v>4</v>
      </c>
      <c r="F103" s="9"/>
      <c r="G103" s="15"/>
    </row>
    <row r="104" spans="1:7" s="1" customFormat="1">
      <c r="A104" s="16">
        <f>+A103+1</f>
        <v>93</v>
      </c>
      <c r="B104" s="13" t="s">
        <v>301</v>
      </c>
      <c r="C104" s="13" t="s">
        <v>298</v>
      </c>
      <c r="D104" s="10" t="s">
        <v>15</v>
      </c>
      <c r="E104" s="11">
        <v>79</v>
      </c>
      <c r="F104" s="9"/>
      <c r="G104" s="15"/>
    </row>
    <row r="105" spans="1:7" s="1" customFormat="1">
      <c r="A105" s="16">
        <f>+A104+1</f>
        <v>94</v>
      </c>
      <c r="B105" s="13" t="s">
        <v>302</v>
      </c>
      <c r="C105" s="13" t="s">
        <v>299</v>
      </c>
      <c r="D105" s="10" t="s">
        <v>15</v>
      </c>
      <c r="E105" s="11">
        <v>62</v>
      </c>
      <c r="F105" s="9"/>
      <c r="G105" s="15"/>
    </row>
    <row r="106" spans="1:7" s="1" customFormat="1">
      <c r="A106" s="16">
        <f>+A105+1</f>
        <v>95</v>
      </c>
      <c r="B106" s="13" t="s">
        <v>303</v>
      </c>
      <c r="C106" s="13" t="s">
        <v>304</v>
      </c>
      <c r="D106" s="10" t="s">
        <v>15</v>
      </c>
      <c r="E106" s="11">
        <v>10</v>
      </c>
      <c r="F106" s="9"/>
      <c r="G106" s="15"/>
    </row>
    <row r="107" spans="1:7" s="1" customFormat="1" ht="150">
      <c r="A107" s="16"/>
      <c r="B107" s="13"/>
      <c r="C107" s="13" t="s">
        <v>305</v>
      </c>
      <c r="D107" s="10"/>
      <c r="E107" s="11"/>
      <c r="F107" s="9"/>
      <c r="G107" s="15"/>
    </row>
    <row r="108" spans="1:7" s="1" customFormat="1">
      <c r="A108" s="16">
        <f>+A106+1</f>
        <v>96</v>
      </c>
      <c r="B108" s="13" t="s">
        <v>306</v>
      </c>
      <c r="C108" s="13" t="s">
        <v>297</v>
      </c>
      <c r="D108" s="10" t="s">
        <v>15</v>
      </c>
      <c r="E108" s="11">
        <v>50</v>
      </c>
      <c r="F108" s="9"/>
      <c r="G108" s="15"/>
    </row>
    <row r="109" spans="1:7" s="1" customFormat="1">
      <c r="A109" s="16">
        <f>+A108+1</f>
        <v>97</v>
      </c>
      <c r="B109" s="13" t="s">
        <v>307</v>
      </c>
      <c r="C109" s="13" t="s">
        <v>298</v>
      </c>
      <c r="D109" s="10" t="s">
        <v>15</v>
      </c>
      <c r="E109" s="11">
        <v>139</v>
      </c>
      <c r="F109" s="9"/>
      <c r="G109" s="15"/>
    </row>
    <row r="110" spans="1:7" s="1" customFormat="1">
      <c r="A110" s="16"/>
      <c r="B110" s="13"/>
      <c r="C110" s="13"/>
      <c r="D110" s="10"/>
      <c r="E110" s="11"/>
      <c r="F110" s="9"/>
      <c r="G110" s="15"/>
    </row>
    <row r="111" spans="1:7" s="1" customFormat="1" ht="30">
      <c r="A111" s="16">
        <f>+A109+1</f>
        <v>98</v>
      </c>
      <c r="B111" s="13" t="s">
        <v>43</v>
      </c>
      <c r="C111" s="13" t="s">
        <v>144</v>
      </c>
      <c r="D111" s="10" t="s">
        <v>16</v>
      </c>
      <c r="E111" s="11">
        <v>5</v>
      </c>
      <c r="F111" s="9">
        <v>450</v>
      </c>
      <c r="G111" s="15">
        <f t="shared" ref="G111" si="84">F111*$E111</f>
        <v>2250</v>
      </c>
    </row>
    <row r="112" spans="1:7" s="1" customFormat="1" ht="45">
      <c r="A112" s="16">
        <f t="shared" si="57"/>
        <v>99</v>
      </c>
      <c r="B112" s="13" t="s">
        <v>145</v>
      </c>
      <c r="C112" s="13" t="s">
        <v>146</v>
      </c>
      <c r="D112" s="10" t="s">
        <v>16</v>
      </c>
      <c r="E112" s="11">
        <v>3</v>
      </c>
      <c r="F112" s="9">
        <v>450</v>
      </c>
      <c r="G112" s="15">
        <f t="shared" ref="G112" si="85">F112*$E112</f>
        <v>1350</v>
      </c>
    </row>
    <row r="113" spans="1:7" s="1" customFormat="1" ht="30">
      <c r="A113" s="16">
        <f t="shared" si="57"/>
        <v>100</v>
      </c>
      <c r="B113" s="13" t="s">
        <v>147</v>
      </c>
      <c r="C113" s="13" t="s">
        <v>148</v>
      </c>
      <c r="D113" s="10" t="s">
        <v>16</v>
      </c>
      <c r="E113" s="11">
        <v>5</v>
      </c>
      <c r="F113" s="9">
        <v>100</v>
      </c>
      <c r="G113" s="15">
        <f t="shared" ref="G113" si="86">F113*$E113</f>
        <v>500</v>
      </c>
    </row>
    <row r="114" spans="1:7" s="1" customFormat="1" ht="195">
      <c r="A114" s="16">
        <f t="shared" si="57"/>
        <v>101</v>
      </c>
      <c r="B114" s="13" t="s">
        <v>258</v>
      </c>
      <c r="C114" s="13" t="s">
        <v>275</v>
      </c>
      <c r="D114" s="10" t="s">
        <v>16</v>
      </c>
      <c r="E114" s="11">
        <v>2</v>
      </c>
      <c r="F114" s="9">
        <v>1200</v>
      </c>
      <c r="G114" s="15">
        <f t="shared" ref="G114" si="87">F114*$E114</f>
        <v>2400</v>
      </c>
    </row>
    <row r="115" spans="1:7" s="1" customFormat="1" ht="195">
      <c r="A115" s="16">
        <f t="shared" si="57"/>
        <v>102</v>
      </c>
      <c r="B115" s="13" t="s">
        <v>260</v>
      </c>
      <c r="C115" s="20" t="s">
        <v>259</v>
      </c>
      <c r="D115" s="10" t="s">
        <v>16</v>
      </c>
      <c r="E115" s="11">
        <v>2</v>
      </c>
      <c r="F115" s="9">
        <v>6800</v>
      </c>
      <c r="G115" s="15">
        <f t="shared" ref="G115" si="88">F115*$E115</f>
        <v>13600</v>
      </c>
    </row>
    <row r="116" spans="1:7" s="1" customFormat="1" ht="75">
      <c r="A116" s="16">
        <f>+A115+1</f>
        <v>103</v>
      </c>
      <c r="B116" s="13">
        <v>18.48</v>
      </c>
      <c r="C116" s="20" t="s">
        <v>261</v>
      </c>
      <c r="D116" s="10" t="s">
        <v>44</v>
      </c>
      <c r="E116" s="11">
        <v>3500</v>
      </c>
      <c r="F116" s="9">
        <v>10</v>
      </c>
      <c r="G116" s="15">
        <f t="shared" ref="G116" si="89">F116*$E116</f>
        <v>35000</v>
      </c>
    </row>
    <row r="117" spans="1:7" s="1" customFormat="1" ht="30">
      <c r="A117" s="16">
        <f t="shared" si="57"/>
        <v>104</v>
      </c>
      <c r="B117" s="13" t="s">
        <v>149</v>
      </c>
      <c r="C117" s="13" t="s">
        <v>150</v>
      </c>
      <c r="D117" s="10" t="s">
        <v>16</v>
      </c>
      <c r="E117" s="11">
        <v>28</v>
      </c>
      <c r="F117" s="9">
        <v>600</v>
      </c>
      <c r="G117" s="15">
        <f t="shared" ref="G117" si="90">F117*$E117</f>
        <v>16800</v>
      </c>
    </row>
    <row r="118" spans="1:7" s="1" customFormat="1" ht="45">
      <c r="A118" s="16">
        <f t="shared" si="57"/>
        <v>105</v>
      </c>
      <c r="B118" s="13">
        <v>18.53</v>
      </c>
      <c r="C118" s="13" t="s">
        <v>151</v>
      </c>
      <c r="D118" s="10" t="s">
        <v>16</v>
      </c>
      <c r="E118" s="11">
        <v>48</v>
      </c>
      <c r="F118" s="9">
        <v>650</v>
      </c>
      <c r="G118" s="15">
        <f t="shared" ref="G118" si="91">F118*$E118</f>
        <v>31200</v>
      </c>
    </row>
    <row r="119" spans="1:7" s="1" customFormat="1" ht="45">
      <c r="A119" s="16">
        <f t="shared" si="57"/>
        <v>106</v>
      </c>
      <c r="B119" s="13" t="s">
        <v>152</v>
      </c>
      <c r="C119" s="13" t="s">
        <v>153</v>
      </c>
      <c r="D119" s="10" t="s">
        <v>16</v>
      </c>
      <c r="E119" s="11">
        <v>8</v>
      </c>
      <c r="F119" s="9">
        <v>80</v>
      </c>
      <c r="G119" s="15">
        <f t="shared" ref="G119" si="92">F119*$E119</f>
        <v>640</v>
      </c>
    </row>
    <row r="120" spans="1:7" s="1" customFormat="1" ht="60">
      <c r="A120" s="16">
        <f t="shared" si="57"/>
        <v>107</v>
      </c>
      <c r="B120" s="13" t="s">
        <v>154</v>
      </c>
      <c r="C120" s="13" t="s">
        <v>155</v>
      </c>
      <c r="D120" s="10" t="s">
        <v>15</v>
      </c>
      <c r="E120" s="11">
        <v>16</v>
      </c>
      <c r="F120" s="9">
        <v>210</v>
      </c>
      <c r="G120" s="15">
        <f t="shared" ref="G120" si="93">F120*$E120</f>
        <v>3360</v>
      </c>
    </row>
    <row r="121" spans="1:7" s="1" customFormat="1" ht="60">
      <c r="A121" s="16">
        <f t="shared" si="57"/>
        <v>108</v>
      </c>
      <c r="B121" s="13" t="s">
        <v>156</v>
      </c>
      <c r="C121" s="13" t="s">
        <v>157</v>
      </c>
      <c r="D121" s="10" t="s">
        <v>15</v>
      </c>
      <c r="E121" s="11">
        <v>109</v>
      </c>
      <c r="F121" s="9">
        <v>320</v>
      </c>
      <c r="G121" s="15">
        <f t="shared" ref="G121" si="94">F121*$E121</f>
        <v>34880</v>
      </c>
    </row>
    <row r="122" spans="1:7" s="1" customFormat="1" ht="60">
      <c r="A122" s="16">
        <f t="shared" si="57"/>
        <v>109</v>
      </c>
      <c r="B122" s="13" t="s">
        <v>158</v>
      </c>
      <c r="C122" s="13" t="s">
        <v>159</v>
      </c>
      <c r="D122" s="10" t="s">
        <v>15</v>
      </c>
      <c r="E122" s="11">
        <v>16</v>
      </c>
      <c r="F122" s="9">
        <v>600</v>
      </c>
      <c r="G122" s="15">
        <f t="shared" ref="G122" si="95">F122*$E122</f>
        <v>9600</v>
      </c>
    </row>
    <row r="123" spans="1:7" s="1" customFormat="1" ht="60">
      <c r="A123" s="16">
        <f t="shared" si="57"/>
        <v>110</v>
      </c>
      <c r="B123" s="13" t="s">
        <v>160</v>
      </c>
      <c r="C123" s="13" t="s">
        <v>161</v>
      </c>
      <c r="D123" s="10" t="s">
        <v>15</v>
      </c>
      <c r="E123" s="11">
        <v>109</v>
      </c>
      <c r="F123" s="9">
        <v>750</v>
      </c>
      <c r="G123" s="15">
        <f t="shared" ref="G123" si="96">F123*$E123</f>
        <v>81750</v>
      </c>
    </row>
    <row r="124" spans="1:7" s="1" customFormat="1" ht="105">
      <c r="A124" s="16">
        <f t="shared" si="57"/>
        <v>111</v>
      </c>
      <c r="B124" s="13" t="s">
        <v>162</v>
      </c>
      <c r="C124" s="20" t="s">
        <v>262</v>
      </c>
      <c r="D124" s="10" t="s">
        <v>16</v>
      </c>
      <c r="E124" s="11">
        <v>5</v>
      </c>
      <c r="F124" s="9">
        <v>1800</v>
      </c>
      <c r="G124" s="15">
        <f t="shared" ref="G124" si="97">F124*$E124</f>
        <v>9000</v>
      </c>
    </row>
    <row r="125" spans="1:7" s="1" customFormat="1" ht="60">
      <c r="A125" s="16"/>
      <c r="B125" s="13"/>
      <c r="C125" s="20" t="s">
        <v>312</v>
      </c>
      <c r="D125" s="10"/>
      <c r="E125" s="11"/>
      <c r="F125" s="9"/>
      <c r="G125" s="15"/>
    </row>
    <row r="126" spans="1:7" s="1" customFormat="1">
      <c r="A126" s="16">
        <f>+A124+1</f>
        <v>112</v>
      </c>
      <c r="B126" s="13" t="s">
        <v>313</v>
      </c>
      <c r="C126" s="20" t="s">
        <v>311</v>
      </c>
      <c r="D126" s="10"/>
      <c r="E126" s="11">
        <v>5</v>
      </c>
      <c r="F126" s="9"/>
      <c r="G126" s="15"/>
    </row>
    <row r="127" spans="1:7" s="1" customFormat="1">
      <c r="A127" s="16">
        <f>+A126+1</f>
        <v>113</v>
      </c>
      <c r="B127" s="13" t="s">
        <v>314</v>
      </c>
      <c r="C127" s="20" t="s">
        <v>310</v>
      </c>
      <c r="D127" s="10"/>
      <c r="E127" s="11">
        <v>5</v>
      </c>
      <c r="F127" s="9"/>
      <c r="G127" s="15"/>
    </row>
    <row r="128" spans="1:7" s="1" customFormat="1" ht="255">
      <c r="A128" s="16">
        <f>+A127+1</f>
        <v>114</v>
      </c>
      <c r="B128" s="13" t="s">
        <v>18</v>
      </c>
      <c r="C128" s="13" t="s">
        <v>163</v>
      </c>
      <c r="D128" s="10" t="s">
        <v>16</v>
      </c>
      <c r="E128" s="11">
        <v>10</v>
      </c>
      <c r="F128" s="9">
        <v>9000</v>
      </c>
      <c r="G128" s="15">
        <f t="shared" ref="G128:G129" si="98">F128*$E128</f>
        <v>90000</v>
      </c>
    </row>
    <row r="129" spans="1:7" s="1" customFormat="1" ht="90">
      <c r="A129" s="16">
        <f>+A128+1</f>
        <v>115</v>
      </c>
      <c r="B129" s="13" t="s">
        <v>256</v>
      </c>
      <c r="C129" s="13" t="s">
        <v>274</v>
      </c>
      <c r="D129" s="10" t="s">
        <v>16</v>
      </c>
      <c r="E129" s="11">
        <v>25</v>
      </c>
      <c r="F129" s="9">
        <v>4400</v>
      </c>
      <c r="G129" s="15">
        <f t="shared" si="98"/>
        <v>110000</v>
      </c>
    </row>
    <row r="130" spans="1:7" s="1" customFormat="1" ht="45">
      <c r="A130" s="16">
        <f>+A129+1</f>
        <v>116</v>
      </c>
      <c r="B130" s="13" t="s">
        <v>164</v>
      </c>
      <c r="C130" s="20" t="s">
        <v>263</v>
      </c>
      <c r="D130" s="10" t="s">
        <v>15</v>
      </c>
      <c r="E130" s="11">
        <v>2</v>
      </c>
      <c r="F130" s="9">
        <v>5800</v>
      </c>
      <c r="G130" s="15">
        <f t="shared" ref="G130" si="99">F130*$E130</f>
        <v>11600</v>
      </c>
    </row>
    <row r="131" spans="1:7" s="27" customFormat="1" ht="75">
      <c r="A131" s="16">
        <f t="shared" si="57"/>
        <v>117</v>
      </c>
      <c r="B131" s="13" t="s">
        <v>165</v>
      </c>
      <c r="C131" s="20" t="s">
        <v>264</v>
      </c>
      <c r="D131" s="10" t="s">
        <v>16</v>
      </c>
      <c r="E131" s="11">
        <v>2</v>
      </c>
      <c r="F131" s="28">
        <v>18500</v>
      </c>
      <c r="G131" s="15">
        <f t="shared" ref="G131" si="100">F131*$E131</f>
        <v>37000</v>
      </c>
    </row>
    <row r="132" spans="1:7" s="27" customFormat="1" ht="75">
      <c r="A132" s="16">
        <f>+A131+1</f>
        <v>118</v>
      </c>
      <c r="B132" s="13" t="s">
        <v>308</v>
      </c>
      <c r="C132" s="20" t="s">
        <v>309</v>
      </c>
      <c r="D132" s="10" t="s">
        <v>15</v>
      </c>
      <c r="E132" s="11">
        <v>5</v>
      </c>
      <c r="F132" s="28"/>
      <c r="G132" s="15"/>
    </row>
    <row r="133" spans="1:7" s="1" customFormat="1" ht="216">
      <c r="A133" s="16">
        <f>+A132+1</f>
        <v>119</v>
      </c>
      <c r="B133" s="13" t="s">
        <v>166</v>
      </c>
      <c r="C133" s="14" t="s">
        <v>276</v>
      </c>
      <c r="D133" s="10" t="s">
        <v>22</v>
      </c>
      <c r="E133" s="11">
        <v>20</v>
      </c>
      <c r="F133" s="9">
        <v>450</v>
      </c>
      <c r="G133" s="15">
        <f t="shared" ref="G133" si="101">F133*$E133</f>
        <v>9000</v>
      </c>
    </row>
    <row r="134" spans="1:7" s="1" customFormat="1" ht="285">
      <c r="A134" s="16">
        <f t="shared" si="57"/>
        <v>120</v>
      </c>
      <c r="B134" s="13" t="s">
        <v>167</v>
      </c>
      <c r="C134" s="14" t="s">
        <v>168</v>
      </c>
      <c r="D134" s="10" t="s">
        <v>22</v>
      </c>
      <c r="E134" s="11">
        <v>20</v>
      </c>
      <c r="F134" s="9">
        <v>450</v>
      </c>
      <c r="G134" s="15">
        <f t="shared" ref="G134" si="102">F134*$E134</f>
        <v>9000</v>
      </c>
    </row>
    <row r="135" spans="1:7" s="1" customFormat="1" ht="81">
      <c r="A135" s="16">
        <f t="shared" si="57"/>
        <v>121</v>
      </c>
      <c r="B135" s="13" t="s">
        <v>169</v>
      </c>
      <c r="C135" s="14" t="s">
        <v>170</v>
      </c>
      <c r="D135" s="10" t="s">
        <v>171</v>
      </c>
      <c r="E135" s="11">
        <v>125</v>
      </c>
      <c r="F135" s="9">
        <v>1100</v>
      </c>
      <c r="G135" s="15">
        <f t="shared" ref="G135" si="103">F135*$E135</f>
        <v>137500</v>
      </c>
    </row>
    <row r="136" spans="1:7" s="1" customFormat="1" ht="67.5">
      <c r="A136" s="16">
        <f t="shared" ref="A136" si="104">A135+1</f>
        <v>122</v>
      </c>
      <c r="B136" s="13" t="s">
        <v>172</v>
      </c>
      <c r="C136" s="14" t="s">
        <v>173</v>
      </c>
      <c r="D136" s="10" t="s">
        <v>15</v>
      </c>
      <c r="E136" s="11">
        <v>170</v>
      </c>
      <c r="F136" s="9">
        <v>100</v>
      </c>
      <c r="G136" s="15">
        <f t="shared" ref="G136" si="105">F136*$E136</f>
        <v>17000</v>
      </c>
    </row>
    <row r="137" spans="1:7" s="1" customFormat="1" ht="120">
      <c r="A137" s="16">
        <f>+A136+1</f>
        <v>123</v>
      </c>
      <c r="B137" s="13">
        <v>21.18</v>
      </c>
      <c r="C137" s="20" t="s">
        <v>353</v>
      </c>
      <c r="D137" s="10" t="s">
        <v>171</v>
      </c>
      <c r="E137" s="11">
        <v>7.6499999999999995</v>
      </c>
      <c r="F137" s="9"/>
      <c r="G137" s="15"/>
    </row>
    <row r="138" spans="1:7" s="1" customFormat="1" ht="60">
      <c r="A138" s="16">
        <f>A136+1</f>
        <v>123</v>
      </c>
      <c r="B138" s="13">
        <v>22.5</v>
      </c>
      <c r="C138" s="13" t="s">
        <v>295</v>
      </c>
      <c r="D138" s="10" t="s">
        <v>9</v>
      </c>
      <c r="E138" s="11">
        <v>57</v>
      </c>
      <c r="F138" s="9">
        <v>290</v>
      </c>
      <c r="G138" s="15">
        <f t="shared" ref="G138" si="106">F138*$E138</f>
        <v>16530</v>
      </c>
    </row>
    <row r="139" spans="1:7" s="1" customFormat="1" ht="45">
      <c r="A139" s="16"/>
      <c r="B139" s="13"/>
      <c r="C139" s="13" t="s">
        <v>174</v>
      </c>
      <c r="D139" s="10"/>
      <c r="E139" s="11"/>
      <c r="F139" s="11"/>
      <c r="G139" s="15">
        <f t="shared" ref="G139" si="107">F139*$E139</f>
        <v>0</v>
      </c>
    </row>
    <row r="140" spans="1:7" s="1" customFormat="1" ht="60">
      <c r="A140" s="16"/>
      <c r="B140" s="13"/>
      <c r="C140" s="13" t="s">
        <v>175</v>
      </c>
      <c r="D140" s="10"/>
      <c r="E140" s="11"/>
      <c r="F140" s="11"/>
      <c r="G140" s="15">
        <f t="shared" ref="G140" si="108">F140*$E140</f>
        <v>0</v>
      </c>
    </row>
    <row r="141" spans="1:7" s="1" customFormat="1" ht="45">
      <c r="A141" s="16"/>
      <c r="B141" s="13"/>
      <c r="C141" s="13" t="s">
        <v>176</v>
      </c>
      <c r="D141" s="10"/>
      <c r="E141" s="11"/>
      <c r="F141" s="11"/>
      <c r="G141" s="15">
        <f t="shared" ref="G141" si="109">F141*$E141</f>
        <v>0</v>
      </c>
    </row>
    <row r="142" spans="1:7" s="1" customFormat="1" ht="60">
      <c r="A142" s="16">
        <f>+A138+1</f>
        <v>124</v>
      </c>
      <c r="B142" s="13" t="s">
        <v>177</v>
      </c>
      <c r="C142" s="20" t="s">
        <v>265</v>
      </c>
      <c r="D142" s="10" t="s">
        <v>9</v>
      </c>
      <c r="E142" s="11">
        <v>449</v>
      </c>
      <c r="F142" s="9">
        <v>1000</v>
      </c>
      <c r="G142" s="15">
        <f t="shared" ref="G142" si="110">F142*$E142</f>
        <v>449000</v>
      </c>
    </row>
    <row r="143" spans="1:7" s="1" customFormat="1" ht="90">
      <c r="A143" s="16"/>
      <c r="B143" s="13"/>
      <c r="C143" s="20" t="s">
        <v>266</v>
      </c>
      <c r="D143" s="10"/>
      <c r="E143" s="11"/>
      <c r="F143" s="11"/>
      <c r="G143" s="15">
        <f t="shared" ref="G143" si="111">F143*$E143</f>
        <v>0</v>
      </c>
    </row>
    <row r="144" spans="1:7" s="1" customFormat="1" ht="150">
      <c r="A144" s="16"/>
      <c r="B144" s="13"/>
      <c r="C144" s="20" t="s">
        <v>267</v>
      </c>
      <c r="D144" s="10"/>
      <c r="E144" s="11"/>
      <c r="F144" s="11"/>
      <c r="G144" s="15">
        <f t="shared" ref="G144" si="112">F144*$E144</f>
        <v>0</v>
      </c>
    </row>
    <row r="145" spans="1:7" s="1" customFormat="1" ht="135">
      <c r="A145" s="16"/>
      <c r="B145" s="13"/>
      <c r="C145" s="20" t="s">
        <v>268</v>
      </c>
      <c r="D145" s="10"/>
      <c r="E145" s="11"/>
      <c r="F145" s="11"/>
      <c r="G145" s="15">
        <f t="shared" ref="G145" si="113">F145*$E145</f>
        <v>0</v>
      </c>
    </row>
    <row r="146" spans="1:7" s="1" customFormat="1" ht="60">
      <c r="A146" s="16"/>
      <c r="B146" s="13"/>
      <c r="C146" s="20" t="s">
        <v>269</v>
      </c>
      <c r="D146" s="10"/>
      <c r="E146" s="11"/>
      <c r="F146" s="11"/>
      <c r="G146" s="15">
        <f t="shared" ref="G146" si="114">F146*$E146</f>
        <v>0</v>
      </c>
    </row>
    <row r="147" spans="1:7" s="1" customFormat="1" ht="30">
      <c r="A147" s="16"/>
      <c r="B147" s="13"/>
      <c r="C147" s="20" t="s">
        <v>270</v>
      </c>
      <c r="D147" s="10"/>
      <c r="E147" s="11"/>
      <c r="F147" s="11"/>
      <c r="G147" s="15">
        <f t="shared" ref="G147" si="115">F147*$E147</f>
        <v>0</v>
      </c>
    </row>
    <row r="148" spans="1:7" s="1" customFormat="1" ht="409.5">
      <c r="A148" s="24">
        <f>+A142</f>
        <v>124</v>
      </c>
      <c r="B148" s="50" t="s">
        <v>386</v>
      </c>
      <c r="C148" s="20" t="s">
        <v>385</v>
      </c>
      <c r="D148" s="10" t="s">
        <v>171</v>
      </c>
      <c r="E148" s="11">
        <v>65</v>
      </c>
      <c r="F148" s="11"/>
      <c r="G148" s="15"/>
    </row>
    <row r="149" spans="1:7" s="1" customFormat="1" ht="336.75" customHeight="1">
      <c r="A149" s="16"/>
      <c r="B149" s="13"/>
      <c r="C149" s="20" t="s">
        <v>337</v>
      </c>
      <c r="D149" s="10"/>
      <c r="E149" s="11"/>
      <c r="F149" s="11"/>
      <c r="G149" s="15"/>
    </row>
    <row r="150" spans="1:7" s="1" customFormat="1">
      <c r="A150" s="16">
        <f>+A148+1</f>
        <v>125</v>
      </c>
      <c r="B150" s="13" t="s">
        <v>340</v>
      </c>
      <c r="C150" s="20" t="s">
        <v>341</v>
      </c>
      <c r="D150" s="10" t="s">
        <v>15</v>
      </c>
      <c r="E150" s="11">
        <v>39.6</v>
      </c>
      <c r="F150" s="11"/>
      <c r="G150" s="15"/>
    </row>
    <row r="151" spans="1:7" s="1" customFormat="1">
      <c r="A151" s="16">
        <f>+A150+1</f>
        <v>126</v>
      </c>
      <c r="B151" s="13" t="s">
        <v>346</v>
      </c>
      <c r="C151" s="20" t="s">
        <v>347</v>
      </c>
      <c r="D151" s="10" t="s">
        <v>15</v>
      </c>
      <c r="E151" s="11">
        <v>86</v>
      </c>
      <c r="F151" s="11"/>
      <c r="G151" s="15"/>
    </row>
    <row r="152" spans="1:7" s="1" customFormat="1" ht="289.5" customHeight="1">
      <c r="A152" s="16"/>
      <c r="B152" s="13">
        <v>26.88</v>
      </c>
      <c r="C152" s="20" t="s">
        <v>348</v>
      </c>
      <c r="D152" s="10"/>
      <c r="E152" s="11"/>
      <c r="F152" s="11"/>
      <c r="G152" s="15"/>
    </row>
    <row r="153" spans="1:7" s="1" customFormat="1">
      <c r="A153" s="16">
        <f>+A151+1</f>
        <v>127</v>
      </c>
      <c r="B153" s="13" t="s">
        <v>349</v>
      </c>
      <c r="C153" s="20" t="s">
        <v>350</v>
      </c>
      <c r="D153" s="10" t="s">
        <v>171</v>
      </c>
      <c r="E153" s="11">
        <v>15.750000000000002</v>
      </c>
      <c r="F153" s="11"/>
      <c r="G153" s="15"/>
    </row>
    <row r="154" spans="1:7" s="1" customFormat="1">
      <c r="A154" s="16">
        <f>+A153+1</f>
        <v>128</v>
      </c>
      <c r="B154" s="13" t="s">
        <v>351</v>
      </c>
      <c r="C154" s="20" t="s">
        <v>352</v>
      </c>
      <c r="D154" s="10" t="s">
        <v>171</v>
      </c>
      <c r="E154" s="11">
        <v>28.574999999999996</v>
      </c>
      <c r="F154" s="11"/>
      <c r="G154" s="15"/>
    </row>
    <row r="155" spans="1:7">
      <c r="G155" s="3" t="e">
        <f>#REF!*0.92</f>
        <v>#REF!</v>
      </c>
    </row>
    <row r="156" spans="1:7">
      <c r="G156" s="3"/>
    </row>
    <row r="160" spans="1:7">
      <c r="B160" s="2"/>
    </row>
    <row r="163" spans="2:2">
      <c r="B163" s="2"/>
    </row>
    <row r="165" spans="2:2">
      <c r="B165" s="2"/>
    </row>
    <row r="167" spans="2:2">
      <c r="B167" s="2"/>
    </row>
  </sheetData>
  <sheetProtection selectLockedCells="1"/>
  <protectedRanges>
    <protectedRange password="C77C" sqref="G5:G154" name="Range1_2_1"/>
  </protectedRanges>
  <customSheetViews>
    <customSheetView guid="{901D1501-608F-4E6B-B09A-9F1AB0C6007A}" scale="85" showPageBreaks="1" showGridLines="0" zeroValues="0" printArea="1" hiddenColumns="1" view="pageBreakPreview" topLeftCell="A165">
      <selection activeCell="F70" sqref="F70"/>
      <pageMargins left="0.75" right="0.63" top="0.57999999999999996" bottom="0.6" header="0.34" footer="0.35"/>
      <pageSetup scale="77" orientation="portrait" r:id="rId1"/>
      <headerFooter alignWithMargins="0">
        <oddFooter>&amp;R&amp;"Book Antiqua,Bold"&amp;8 Page &amp;P of &amp;N</oddFooter>
      </headerFooter>
    </customSheetView>
    <customSheetView guid="{86FE079C-B025-432A-B9A3-E57ED30A2981}" scale="85" showPageBreaks="1" showGridLines="0" zeroValues="0" printArea="1" hiddenColumns="1" view="pageBreakPreview" topLeftCell="A165">
      <selection activeCell="F168" sqref="F168"/>
      <pageMargins left="0.75" right="0.63" top="0.57999999999999996" bottom="0.6" header="0.34" footer="0.35"/>
      <pageSetup scale="77" orientation="portrait" r:id="rId2"/>
      <headerFooter alignWithMargins="0">
        <oddFooter>&amp;R&amp;"Book Antiqua,Bold"&amp;8 Page &amp;P of &amp;N</oddFooter>
      </headerFooter>
    </customSheetView>
    <customSheetView guid="{693042CA-7789-4C2B-96C7-83EF895B75DE}" scale="85" showPageBreaks="1" showGridLines="0" zeroValues="0" printArea="1" hiddenColumns="1" view="pageBreakPreview" topLeftCell="A38">
      <selection activeCell="F42" sqref="F42"/>
      <pageMargins left="0.75" right="0.63" top="0.57999999999999996" bottom="0.6" header="0.34" footer="0.35"/>
      <pageSetup scale="77" orientation="portrait" r:id="rId3"/>
      <headerFooter alignWithMargins="0">
        <oddFooter>&amp;R&amp;"Book Antiqua,Bold"&amp;8 Page &amp;P of &amp;N</oddFooter>
      </headerFooter>
    </customSheetView>
    <customSheetView guid="{9BD5809A-F83C-4861-AA90-59C637990B0F}" scale="85" showPageBreaks="1" showGridLines="0" zeroValues="0" printArea="1" view="pageBreakPreview" topLeftCell="A7">
      <selection activeCell="F9" sqref="F9"/>
      <pageMargins left="0.75" right="0.63" top="0.57999999999999996" bottom="0.6" header="0.34" footer="0.35"/>
      <pageSetup scale="80" orientation="portrait" r:id="rId4"/>
      <headerFooter alignWithMargins="0">
        <oddFooter>&amp;R&amp;"Book Antiqua,Bold"&amp;8 Page &amp;P of &amp;N</oddFooter>
      </headerFooter>
    </customSheetView>
    <customSheetView guid="{12029364-1C66-4A6C-902B-AEC081D9AD88}" showPageBreaks="1" showGridLines="0" zeroValues="0" printArea="1" view="pageBreakPreview" topLeftCell="A5">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A9056DFA-9011-4DE4-93BC-7F72AD728838}" scale="85" showPageBreaks="1" showGridLines="0" zeroValues="0" printArea="1" hiddenColumns="1" view="pageBreakPreview" topLeftCell="A163">
      <selection activeCell="F21" sqref="F21:F35"/>
      <pageMargins left="0.75" right="0.63" top="0.57999999999999996" bottom="0.6" header="0.34" footer="0.35"/>
      <pageSetup scale="77" orientation="portrait" r:id="rId20"/>
      <headerFooter alignWithMargins="0">
        <oddFooter>&amp;R&amp;"Book Antiqua,Bold"&amp;8 Page &amp;P of &amp;N</oddFooter>
      </headerFooter>
    </customSheetView>
    <customSheetView guid="{2F016B8E-0E5B-4158-8731-0CB3766CB54B}" scale="85" showPageBreaks="1" showGridLines="0" zeroValues="0" printArea="1" hiddenColumns="1" view="pageBreakPreview" topLeftCell="A165">
      <selection activeCell="F70" sqref="F70"/>
      <pageMargins left="0.75" right="0.63" top="0.57999999999999996" bottom="0.6" header="0.34" footer="0.35"/>
      <pageSetup scale="77" orientation="portrait" r:id="rId21"/>
      <headerFooter alignWithMargins="0">
        <oddFooter>&amp;R&amp;"Book Antiqua,Bold"&amp;8 Page &amp;P of &amp;N</oddFooter>
      </headerFooter>
    </customSheetView>
  </customSheetViews>
  <mergeCells count="1">
    <mergeCell ref="A1:G1"/>
  </mergeCells>
  <phoneticPr fontId="5" type="noConversion"/>
  <pageMargins left="0.74803149606299213" right="0.62992125984251968" top="0.59055118110236227" bottom="0.59055118110236227" header="0.35433070866141736" footer="0.35433070866141736"/>
  <pageSetup scale="80" fitToHeight="13" orientation="portrait" r:id="rId22"/>
  <headerFooter alignWithMargins="0">
    <oddFooter>&amp;LTransit Camp&amp;R&amp;"Book Antiqua,Bold"&amp;8 Page &amp;P of &amp;N</oddFooter>
  </headerFooter>
  <rowBreaks count="3" manualBreakCount="3">
    <brk id="134" max="8" man="1"/>
    <brk id="141" max="8" man="1"/>
    <brk id="147" max="8" man="1"/>
  </rowBreaks>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7"/>
  </sheetPr>
  <dimension ref="A1:E77"/>
  <sheetViews>
    <sheetView showGridLines="0" showZeros="0" tabSelected="1" view="pageBreakPreview" zoomScale="110" zoomScaleSheetLayoutView="110" workbookViewId="0">
      <selection activeCell="C24" sqref="C24"/>
    </sheetView>
  </sheetViews>
  <sheetFormatPr defaultRowHeight="15.75"/>
  <cols>
    <col min="1" max="1" width="7.85546875" style="73" customWidth="1"/>
    <col min="2" max="2" width="11.140625" style="74" customWidth="1"/>
    <col min="3" max="3" width="60.7109375" style="74" customWidth="1"/>
    <col min="4" max="4" width="12" style="74" customWidth="1"/>
    <col min="5" max="5" width="15.28515625" style="73" customWidth="1"/>
    <col min="6" max="16384" width="9.140625" style="74"/>
  </cols>
  <sheetData>
    <row r="1" spans="1:5" s="8" customFormat="1" ht="15.75" customHeight="1">
      <c r="A1" s="90" t="s">
        <v>397</v>
      </c>
      <c r="B1" s="90"/>
      <c r="C1" s="90"/>
      <c r="D1" s="90"/>
      <c r="E1" s="90"/>
    </row>
    <row r="2" spans="1:5" s="8" customFormat="1" ht="37.5" customHeight="1">
      <c r="A2" s="58" t="s">
        <v>2</v>
      </c>
      <c r="B2" s="59" t="s">
        <v>392</v>
      </c>
      <c r="C2" s="59" t="s">
        <v>1</v>
      </c>
      <c r="D2" s="60" t="s">
        <v>3</v>
      </c>
      <c r="E2" s="61" t="s">
        <v>4</v>
      </c>
    </row>
    <row r="3" spans="1:5" s="8" customFormat="1" ht="15.75" customHeight="1">
      <c r="A3" s="93" t="s">
        <v>178</v>
      </c>
      <c r="B3" s="93"/>
      <c r="C3" s="93"/>
      <c r="D3" s="62"/>
      <c r="E3" s="63"/>
    </row>
    <row r="4" spans="1:5" s="8" customFormat="1" ht="63.75">
      <c r="A4" s="70">
        <v>1</v>
      </c>
      <c r="B4" s="64" t="s">
        <v>179</v>
      </c>
      <c r="C4" s="65" t="s">
        <v>180</v>
      </c>
      <c r="D4" s="64" t="s">
        <v>181</v>
      </c>
      <c r="E4" s="64">
        <v>100</v>
      </c>
    </row>
    <row r="5" spans="1:5" s="8" customFormat="1" ht="51">
      <c r="A5" s="70">
        <v>2</v>
      </c>
      <c r="B5" s="64">
        <v>1.1200000000000001</v>
      </c>
      <c r="C5" s="65" t="s">
        <v>182</v>
      </c>
      <c r="D5" s="64" t="s">
        <v>183</v>
      </c>
      <c r="E5" s="64">
        <v>200</v>
      </c>
    </row>
    <row r="6" spans="1:5" s="8" customFormat="1" ht="38.25">
      <c r="A6" s="70">
        <v>3</v>
      </c>
      <c r="B6" s="64">
        <v>1.1399999999999999</v>
      </c>
      <c r="C6" s="65" t="s">
        <v>184</v>
      </c>
      <c r="D6" s="64"/>
      <c r="E6" s="64"/>
    </row>
    <row r="7" spans="1:5" s="8" customFormat="1">
      <c r="A7" s="70" t="s">
        <v>185</v>
      </c>
      <c r="B7" s="64" t="s">
        <v>186</v>
      </c>
      <c r="C7" s="65" t="s">
        <v>187</v>
      </c>
      <c r="D7" s="64" t="s">
        <v>183</v>
      </c>
      <c r="E7" s="64">
        <v>300</v>
      </c>
    </row>
    <row r="8" spans="1:5" s="8" customFormat="1">
      <c r="A8" s="70" t="s">
        <v>188</v>
      </c>
      <c r="B8" s="64" t="s">
        <v>189</v>
      </c>
      <c r="C8" s="65" t="s">
        <v>190</v>
      </c>
      <c r="D8" s="64" t="s">
        <v>183</v>
      </c>
      <c r="E8" s="64">
        <v>200</v>
      </c>
    </row>
    <row r="9" spans="1:5" s="8" customFormat="1">
      <c r="A9" s="70" t="s">
        <v>191</v>
      </c>
      <c r="B9" s="64" t="s">
        <v>192</v>
      </c>
      <c r="C9" s="65" t="s">
        <v>193</v>
      </c>
      <c r="D9" s="64" t="s">
        <v>183</v>
      </c>
      <c r="E9" s="64">
        <v>150</v>
      </c>
    </row>
    <row r="10" spans="1:5" s="8" customFormat="1">
      <c r="A10" s="70" t="s">
        <v>194</v>
      </c>
      <c r="B10" s="64" t="s">
        <v>195</v>
      </c>
      <c r="C10" s="65" t="s">
        <v>196</v>
      </c>
      <c r="D10" s="64" t="s">
        <v>183</v>
      </c>
      <c r="E10" s="64">
        <v>30</v>
      </c>
    </row>
    <row r="11" spans="1:5" s="8" customFormat="1" ht="38.25">
      <c r="A11" s="70">
        <v>4</v>
      </c>
      <c r="B11" s="64">
        <v>1.21</v>
      </c>
      <c r="C11" s="65" t="s">
        <v>197</v>
      </c>
      <c r="D11" s="64"/>
      <c r="E11" s="64"/>
    </row>
    <row r="12" spans="1:5" s="8" customFormat="1">
      <c r="A12" s="70" t="s">
        <v>185</v>
      </c>
      <c r="B12" s="64" t="s">
        <v>198</v>
      </c>
      <c r="C12" s="65" t="s">
        <v>199</v>
      </c>
      <c r="D12" s="64" t="s">
        <v>183</v>
      </c>
      <c r="E12" s="64">
        <v>500</v>
      </c>
    </row>
    <row r="13" spans="1:5" s="8" customFormat="1">
      <c r="A13" s="70" t="s">
        <v>188</v>
      </c>
      <c r="B13" s="64" t="s">
        <v>200</v>
      </c>
      <c r="C13" s="65" t="s">
        <v>201</v>
      </c>
      <c r="D13" s="64" t="s">
        <v>183</v>
      </c>
      <c r="E13" s="64">
        <v>500</v>
      </c>
    </row>
    <row r="14" spans="1:5" s="8" customFormat="1">
      <c r="A14" s="70" t="s">
        <v>191</v>
      </c>
      <c r="B14" s="64" t="s">
        <v>202</v>
      </c>
      <c r="C14" s="65" t="s">
        <v>203</v>
      </c>
      <c r="D14" s="64" t="s">
        <v>183</v>
      </c>
      <c r="E14" s="64">
        <v>150</v>
      </c>
    </row>
    <row r="15" spans="1:5" s="8" customFormat="1" ht="38.25">
      <c r="A15" s="70">
        <v>5</v>
      </c>
      <c r="B15" s="64">
        <v>1.22</v>
      </c>
      <c r="C15" s="65" t="s">
        <v>204</v>
      </c>
      <c r="D15" s="64"/>
      <c r="E15" s="64"/>
    </row>
    <row r="16" spans="1:5" s="8" customFormat="1">
      <c r="A16" s="70" t="s">
        <v>185</v>
      </c>
      <c r="B16" s="64" t="s">
        <v>205</v>
      </c>
      <c r="C16" s="65" t="s">
        <v>206</v>
      </c>
      <c r="D16" s="64" t="s">
        <v>207</v>
      </c>
      <c r="E16" s="64">
        <v>20</v>
      </c>
    </row>
    <row r="17" spans="1:5" s="8" customFormat="1">
      <c r="A17" s="70" t="s">
        <v>188</v>
      </c>
      <c r="B17" s="64" t="s">
        <v>208</v>
      </c>
      <c r="C17" s="65" t="s">
        <v>209</v>
      </c>
      <c r="D17" s="64" t="s">
        <v>207</v>
      </c>
      <c r="E17" s="64">
        <v>8</v>
      </c>
    </row>
    <row r="18" spans="1:5" s="8" customFormat="1">
      <c r="A18" s="70" t="s">
        <v>191</v>
      </c>
      <c r="B18" s="64" t="s">
        <v>210</v>
      </c>
      <c r="C18" s="65" t="s">
        <v>211</v>
      </c>
      <c r="D18" s="64" t="s">
        <v>207</v>
      </c>
      <c r="E18" s="64">
        <v>5</v>
      </c>
    </row>
    <row r="19" spans="1:5" s="8" customFormat="1" ht="51">
      <c r="A19" s="70">
        <v>6</v>
      </c>
      <c r="B19" s="64">
        <v>1.31</v>
      </c>
      <c r="C19" s="65" t="s">
        <v>212</v>
      </c>
      <c r="D19" s="64" t="s">
        <v>207</v>
      </c>
      <c r="E19" s="64">
        <v>42</v>
      </c>
    </row>
    <row r="20" spans="1:5" s="8" customFormat="1" ht="51">
      <c r="A20" s="70">
        <v>7</v>
      </c>
      <c r="B20" s="64">
        <v>1.32</v>
      </c>
      <c r="C20" s="66" t="s">
        <v>213</v>
      </c>
      <c r="D20" s="64" t="s">
        <v>207</v>
      </c>
      <c r="E20" s="64">
        <v>20</v>
      </c>
    </row>
    <row r="21" spans="1:5" s="8" customFormat="1" ht="15.75" customHeight="1">
      <c r="A21" s="91" t="s">
        <v>214</v>
      </c>
      <c r="B21" s="91"/>
      <c r="C21" s="91"/>
      <c r="D21" s="64"/>
      <c r="E21" s="64"/>
    </row>
    <row r="22" spans="1:5" s="8" customFormat="1" ht="70.5" customHeight="1">
      <c r="A22" s="67">
        <v>8</v>
      </c>
      <c r="B22" s="64" t="s">
        <v>390</v>
      </c>
      <c r="C22" s="68" t="s">
        <v>388</v>
      </c>
      <c r="D22" s="64" t="s">
        <v>207</v>
      </c>
      <c r="E22" s="64">
        <v>2</v>
      </c>
    </row>
    <row r="23" spans="1:5" s="8" customFormat="1" ht="72" customHeight="1">
      <c r="A23" s="67">
        <v>9</v>
      </c>
      <c r="B23" s="64" t="s">
        <v>387</v>
      </c>
      <c r="C23" s="69" t="s">
        <v>389</v>
      </c>
      <c r="D23" s="64" t="s">
        <v>207</v>
      </c>
      <c r="E23" s="64">
        <v>1</v>
      </c>
    </row>
    <row r="24" spans="1:5" s="8" customFormat="1" ht="51">
      <c r="A24" s="70">
        <v>10</v>
      </c>
      <c r="B24" s="71">
        <v>2.1</v>
      </c>
      <c r="C24" s="65" t="s">
        <v>216</v>
      </c>
      <c r="D24" s="64"/>
      <c r="E24" s="64"/>
    </row>
    <row r="25" spans="1:5" s="8" customFormat="1">
      <c r="A25" s="70" t="s">
        <v>185</v>
      </c>
      <c r="B25" s="64" t="s">
        <v>217</v>
      </c>
      <c r="C25" s="65" t="s">
        <v>218</v>
      </c>
      <c r="D25" s="64" t="s">
        <v>207</v>
      </c>
      <c r="E25" s="64">
        <v>36</v>
      </c>
    </row>
    <row r="26" spans="1:5" s="8" customFormat="1" ht="38.25">
      <c r="A26" s="70">
        <v>11</v>
      </c>
      <c r="B26" s="64">
        <v>2.15</v>
      </c>
      <c r="C26" s="65" t="s">
        <v>219</v>
      </c>
      <c r="D26" s="64"/>
      <c r="E26" s="64"/>
    </row>
    <row r="27" spans="1:5" s="8" customFormat="1">
      <c r="A27" s="70" t="s">
        <v>185</v>
      </c>
      <c r="B27" s="64" t="s">
        <v>220</v>
      </c>
      <c r="C27" s="65" t="s">
        <v>221</v>
      </c>
      <c r="D27" s="64" t="s">
        <v>207</v>
      </c>
      <c r="E27" s="64">
        <v>2</v>
      </c>
    </row>
    <row r="28" spans="1:5" s="8" customFormat="1" ht="63.75">
      <c r="A28" s="70">
        <v>12</v>
      </c>
      <c r="B28" s="64">
        <v>2.1800000000000002</v>
      </c>
      <c r="C28" s="65" t="s">
        <v>222</v>
      </c>
      <c r="D28" s="64" t="s">
        <v>207</v>
      </c>
      <c r="E28" s="64">
        <v>20</v>
      </c>
    </row>
    <row r="29" spans="1:5" s="8" customFormat="1" ht="15" customHeight="1">
      <c r="A29" s="91" t="s">
        <v>223</v>
      </c>
      <c r="B29" s="91"/>
      <c r="C29" s="91"/>
      <c r="D29" s="64"/>
      <c r="E29" s="64"/>
    </row>
    <row r="30" spans="1:5" s="8" customFormat="1" ht="51">
      <c r="A30" s="70">
        <v>13</v>
      </c>
      <c r="B30" s="64">
        <v>1.41</v>
      </c>
      <c r="C30" s="65" t="s">
        <v>224</v>
      </c>
      <c r="D30" s="64" t="s">
        <v>207</v>
      </c>
      <c r="E30" s="64">
        <v>90</v>
      </c>
    </row>
    <row r="31" spans="1:5" s="8" customFormat="1" ht="51">
      <c r="A31" s="70">
        <v>14</v>
      </c>
      <c r="B31" s="64">
        <v>1.45</v>
      </c>
      <c r="C31" s="65" t="s">
        <v>225</v>
      </c>
      <c r="D31" s="64" t="s">
        <v>207</v>
      </c>
      <c r="E31" s="64">
        <v>30</v>
      </c>
    </row>
    <row r="32" spans="1:5" s="8" customFormat="1" ht="38.25">
      <c r="A32" s="70">
        <v>15</v>
      </c>
      <c r="B32" s="64">
        <v>1.25</v>
      </c>
      <c r="C32" s="65" t="s">
        <v>226</v>
      </c>
      <c r="D32" s="64" t="s">
        <v>207</v>
      </c>
      <c r="E32" s="64">
        <v>30</v>
      </c>
    </row>
    <row r="33" spans="1:5" s="8" customFormat="1">
      <c r="A33" s="70">
        <v>16</v>
      </c>
      <c r="B33" s="64">
        <v>1.49</v>
      </c>
      <c r="C33" s="65" t="s">
        <v>227</v>
      </c>
      <c r="D33" s="64" t="s">
        <v>207</v>
      </c>
      <c r="E33" s="64">
        <v>130</v>
      </c>
    </row>
    <row r="34" spans="1:5" s="8" customFormat="1" ht="38.25">
      <c r="A34" s="70">
        <v>17</v>
      </c>
      <c r="B34" s="64" t="s">
        <v>228</v>
      </c>
      <c r="C34" s="65" t="s">
        <v>229</v>
      </c>
      <c r="D34" s="64" t="s">
        <v>207</v>
      </c>
      <c r="E34" s="64">
        <v>10</v>
      </c>
    </row>
    <row r="35" spans="1:5" s="8" customFormat="1" ht="25.5">
      <c r="A35" s="70">
        <v>18</v>
      </c>
      <c r="B35" s="64">
        <v>1.38</v>
      </c>
      <c r="C35" s="65" t="s">
        <v>230</v>
      </c>
      <c r="D35" s="64" t="s">
        <v>207</v>
      </c>
      <c r="E35" s="64">
        <v>2</v>
      </c>
    </row>
    <row r="36" spans="1:5" s="8" customFormat="1" ht="38.25">
      <c r="A36" s="70">
        <v>19</v>
      </c>
      <c r="B36" s="64">
        <v>2.21</v>
      </c>
      <c r="C36" s="65" t="s">
        <v>231</v>
      </c>
      <c r="D36" s="64" t="s">
        <v>207</v>
      </c>
      <c r="E36" s="64">
        <v>1</v>
      </c>
    </row>
    <row r="37" spans="1:5" s="8" customFormat="1" ht="15.75" customHeight="1">
      <c r="A37" s="91" t="s">
        <v>232</v>
      </c>
      <c r="B37" s="91"/>
      <c r="C37" s="91"/>
      <c r="D37" s="64"/>
      <c r="E37" s="64"/>
    </row>
    <row r="38" spans="1:5" s="8" customFormat="1" ht="38.25">
      <c r="A38" s="70">
        <v>20</v>
      </c>
      <c r="B38" s="64">
        <v>5.2</v>
      </c>
      <c r="C38" s="65" t="s">
        <v>233</v>
      </c>
      <c r="D38" s="64" t="s">
        <v>215</v>
      </c>
      <c r="E38" s="64">
        <v>1</v>
      </c>
    </row>
    <row r="39" spans="1:5" s="8" customFormat="1" ht="45.75" customHeight="1">
      <c r="A39" s="70">
        <v>21</v>
      </c>
      <c r="B39" s="71">
        <v>5.0999999999999996</v>
      </c>
      <c r="C39" s="65" t="s">
        <v>402</v>
      </c>
      <c r="D39" s="64" t="s">
        <v>183</v>
      </c>
      <c r="E39" s="64">
        <v>10</v>
      </c>
    </row>
    <row r="40" spans="1:5" s="8" customFormat="1" ht="38.25">
      <c r="A40" s="70">
        <v>22</v>
      </c>
      <c r="B40" s="64">
        <v>5.19</v>
      </c>
      <c r="C40" s="65" t="s">
        <v>234</v>
      </c>
      <c r="D40" s="64" t="s">
        <v>183</v>
      </c>
      <c r="E40" s="64">
        <v>24</v>
      </c>
    </row>
    <row r="41" spans="1:5" s="8" customFormat="1" ht="15.75" customHeight="1">
      <c r="A41" s="91" t="s">
        <v>235</v>
      </c>
      <c r="B41" s="91"/>
      <c r="C41" s="91"/>
      <c r="D41" s="64"/>
      <c r="E41" s="64"/>
    </row>
    <row r="42" spans="1:5" s="8" customFormat="1" ht="38.25">
      <c r="A42" s="70">
        <v>23</v>
      </c>
      <c r="B42" s="64">
        <v>1.18</v>
      </c>
      <c r="C42" s="65" t="s">
        <v>236</v>
      </c>
      <c r="D42" s="64"/>
      <c r="E42" s="64"/>
    </row>
    <row r="43" spans="1:5" s="8" customFormat="1">
      <c r="A43" s="70" t="s">
        <v>185</v>
      </c>
      <c r="B43" s="64" t="s">
        <v>237</v>
      </c>
      <c r="C43" s="65" t="s">
        <v>238</v>
      </c>
      <c r="D43" s="64" t="s">
        <v>183</v>
      </c>
      <c r="E43" s="64">
        <v>100</v>
      </c>
    </row>
    <row r="44" spans="1:5" s="8" customFormat="1" ht="51">
      <c r="A44" s="70">
        <v>24</v>
      </c>
      <c r="B44" s="64">
        <v>1.19</v>
      </c>
      <c r="C44" s="65" t="s">
        <v>239</v>
      </c>
      <c r="D44" s="64" t="s">
        <v>183</v>
      </c>
      <c r="E44" s="64">
        <v>200</v>
      </c>
    </row>
    <row r="45" spans="1:5" s="8" customFormat="1" ht="38.25">
      <c r="A45" s="70">
        <v>25</v>
      </c>
      <c r="B45" s="64">
        <v>1.24</v>
      </c>
      <c r="C45" s="65" t="s">
        <v>240</v>
      </c>
      <c r="D45" s="64"/>
      <c r="E45" s="64"/>
    </row>
    <row r="46" spans="1:5" s="8" customFormat="1">
      <c r="A46" s="70" t="s">
        <v>185</v>
      </c>
      <c r="B46" s="64" t="s">
        <v>241</v>
      </c>
      <c r="C46" s="65" t="s">
        <v>242</v>
      </c>
      <c r="D46" s="64" t="s">
        <v>207</v>
      </c>
      <c r="E46" s="64">
        <v>10</v>
      </c>
    </row>
    <row r="47" spans="1:5" s="8" customFormat="1">
      <c r="A47" s="70" t="s">
        <v>188</v>
      </c>
      <c r="B47" s="64" t="s">
        <v>243</v>
      </c>
      <c r="C47" s="65" t="s">
        <v>244</v>
      </c>
      <c r="D47" s="64" t="s">
        <v>207</v>
      </c>
      <c r="E47" s="64">
        <v>10</v>
      </c>
    </row>
    <row r="48" spans="1:5" s="8" customFormat="1">
      <c r="A48" s="92" t="s">
        <v>245</v>
      </c>
      <c r="B48" s="92"/>
      <c r="C48" s="92"/>
      <c r="D48" s="64"/>
      <c r="E48" s="64"/>
    </row>
    <row r="49" spans="1:5" s="8" customFormat="1" ht="51">
      <c r="A49" s="70">
        <v>26</v>
      </c>
      <c r="B49" s="64" t="s">
        <v>6</v>
      </c>
      <c r="C49" s="66" t="s">
        <v>391</v>
      </c>
      <c r="D49" s="64"/>
      <c r="E49" s="64"/>
    </row>
    <row r="50" spans="1:5" s="8" customFormat="1">
      <c r="A50" s="70" t="s">
        <v>185</v>
      </c>
      <c r="B50" s="64"/>
      <c r="C50" s="72" t="s">
        <v>246</v>
      </c>
      <c r="D50" s="64" t="s">
        <v>183</v>
      </c>
      <c r="E50" s="64">
        <v>100</v>
      </c>
    </row>
    <row r="51" spans="1:5" s="8" customFormat="1">
      <c r="A51" s="70" t="s">
        <v>188</v>
      </c>
      <c r="B51" s="64"/>
      <c r="C51" s="72" t="s">
        <v>247</v>
      </c>
      <c r="D51" s="64" t="s">
        <v>183</v>
      </c>
      <c r="E51" s="64">
        <v>100</v>
      </c>
    </row>
    <row r="52" spans="1:5" s="8" customFormat="1" ht="38.25">
      <c r="A52" s="70">
        <v>27</v>
      </c>
      <c r="B52" s="64"/>
      <c r="C52" s="66" t="s">
        <v>248</v>
      </c>
      <c r="D52" s="64"/>
      <c r="E52" s="64"/>
    </row>
    <row r="53" spans="1:5" s="8" customFormat="1">
      <c r="A53" s="70" t="s">
        <v>185</v>
      </c>
      <c r="B53" s="64" t="s">
        <v>249</v>
      </c>
      <c r="C53" s="66" t="s">
        <v>250</v>
      </c>
      <c r="D53" s="64" t="s">
        <v>207</v>
      </c>
      <c r="E53" s="64">
        <v>4</v>
      </c>
    </row>
    <row r="54" spans="1:5" s="8" customFormat="1" ht="51">
      <c r="A54" s="70">
        <v>28</v>
      </c>
      <c r="B54" s="64"/>
      <c r="C54" s="66" t="s">
        <v>251</v>
      </c>
      <c r="D54" s="64"/>
      <c r="E54" s="64"/>
    </row>
    <row r="55" spans="1:5" s="8" customFormat="1">
      <c r="A55" s="70" t="s">
        <v>185</v>
      </c>
      <c r="B55" s="64" t="s">
        <v>252</v>
      </c>
      <c r="C55" s="66" t="s">
        <v>253</v>
      </c>
      <c r="D55" s="64" t="s">
        <v>207</v>
      </c>
      <c r="E55" s="64">
        <v>40</v>
      </c>
    </row>
    <row r="56" spans="1:5" s="8" customFormat="1" ht="23.25" customHeight="1">
      <c r="A56" s="91" t="s">
        <v>254</v>
      </c>
      <c r="B56" s="91"/>
      <c r="C56" s="91"/>
      <c r="D56" s="64"/>
      <c r="E56" s="64"/>
    </row>
    <row r="57" spans="1:5" s="8" customFormat="1" ht="38.25">
      <c r="A57" s="70">
        <v>29</v>
      </c>
      <c r="B57" s="64" t="s">
        <v>6</v>
      </c>
      <c r="C57" s="65" t="s">
        <v>378</v>
      </c>
      <c r="D57" s="64" t="s">
        <v>207</v>
      </c>
      <c r="E57" s="64">
        <v>20</v>
      </c>
    </row>
    <row r="58" spans="1:5" s="8" customFormat="1" ht="38.25">
      <c r="A58" s="70">
        <v>30</v>
      </c>
      <c r="B58" s="64" t="s">
        <v>6</v>
      </c>
      <c r="C58" s="65" t="s">
        <v>377</v>
      </c>
      <c r="D58" s="64" t="s">
        <v>207</v>
      </c>
      <c r="E58" s="64">
        <v>20</v>
      </c>
    </row>
    <row r="59" spans="1:5" s="8" customFormat="1" ht="51">
      <c r="A59" s="70">
        <v>31</v>
      </c>
      <c r="B59" s="64" t="s">
        <v>6</v>
      </c>
      <c r="C59" s="65" t="s">
        <v>374</v>
      </c>
      <c r="D59" s="64" t="s">
        <v>207</v>
      </c>
      <c r="E59" s="64">
        <v>20</v>
      </c>
    </row>
    <row r="60" spans="1:5" s="8" customFormat="1" ht="25.5">
      <c r="A60" s="70">
        <v>32</v>
      </c>
      <c r="B60" s="64" t="s">
        <v>6</v>
      </c>
      <c r="C60" s="65" t="s">
        <v>379</v>
      </c>
      <c r="D60" s="64" t="s">
        <v>207</v>
      </c>
      <c r="E60" s="64">
        <v>10</v>
      </c>
    </row>
    <row r="61" spans="1:5" s="8" customFormat="1" ht="38.25">
      <c r="A61" s="70">
        <v>33</v>
      </c>
      <c r="B61" s="64" t="s">
        <v>6</v>
      </c>
      <c r="C61" s="65" t="s">
        <v>375</v>
      </c>
      <c r="D61" s="64" t="s">
        <v>207</v>
      </c>
      <c r="E61" s="64">
        <v>20</v>
      </c>
    </row>
    <row r="62" spans="1:5" s="8" customFormat="1">
      <c r="A62" s="70">
        <v>34</v>
      </c>
      <c r="B62" s="64" t="s">
        <v>6</v>
      </c>
      <c r="C62" s="65" t="s">
        <v>376</v>
      </c>
      <c r="D62" s="64" t="s">
        <v>207</v>
      </c>
      <c r="E62" s="64">
        <v>10</v>
      </c>
    </row>
    <row r="63" spans="1:5" s="8" customFormat="1" ht="38.25">
      <c r="A63" s="70">
        <v>35</v>
      </c>
      <c r="B63" s="64" t="s">
        <v>6</v>
      </c>
      <c r="C63" s="65" t="s">
        <v>380</v>
      </c>
      <c r="D63" s="64" t="s">
        <v>207</v>
      </c>
      <c r="E63" s="64">
        <v>10</v>
      </c>
    </row>
    <row r="64" spans="1:5" s="8" customFormat="1" ht="25.5">
      <c r="A64" s="70">
        <v>36</v>
      </c>
      <c r="B64" s="64"/>
      <c r="C64" s="65" t="s">
        <v>381</v>
      </c>
      <c r="D64" s="64" t="s">
        <v>207</v>
      </c>
      <c r="E64" s="64">
        <v>5</v>
      </c>
    </row>
    <row r="65" spans="1:5" s="8" customFormat="1" ht="25.5">
      <c r="A65" s="70">
        <v>37</v>
      </c>
      <c r="B65" s="64" t="s">
        <v>6</v>
      </c>
      <c r="C65" s="65" t="s">
        <v>255</v>
      </c>
      <c r="D65" s="64" t="s">
        <v>16</v>
      </c>
      <c r="E65" s="64">
        <v>8</v>
      </c>
    </row>
    <row r="66" spans="1:5" s="8" customFormat="1" ht="38.25">
      <c r="A66" s="70">
        <v>38</v>
      </c>
      <c r="B66" s="64" t="s">
        <v>6</v>
      </c>
      <c r="C66" s="65" t="s">
        <v>382</v>
      </c>
      <c r="D66" s="64" t="s">
        <v>207</v>
      </c>
      <c r="E66" s="64">
        <v>11</v>
      </c>
    </row>
    <row r="67" spans="1:5" s="8" customFormat="1" ht="51">
      <c r="A67" s="70">
        <v>39</v>
      </c>
      <c r="B67" s="64" t="s">
        <v>6</v>
      </c>
      <c r="C67" s="65" t="s">
        <v>383</v>
      </c>
      <c r="D67" s="64" t="s">
        <v>207</v>
      </c>
      <c r="E67" s="64">
        <v>1</v>
      </c>
    </row>
    <row r="70" spans="1:5">
      <c r="B70" s="73"/>
    </row>
    <row r="73" spans="1:5">
      <c r="B73" s="73"/>
    </row>
    <row r="75" spans="1:5">
      <c r="B75" s="73"/>
    </row>
    <row r="77" spans="1:5">
      <c r="B77" s="73"/>
    </row>
  </sheetData>
  <sheetProtection selectLockedCells="1"/>
  <customSheetViews>
    <customSheetView guid="{901D1501-608F-4E6B-B09A-9F1AB0C6007A}" scale="85" showPageBreaks="1" showGridLines="0" zeroValues="0" printArea="1" hiddenColumns="1" view="pageBreakPreview" topLeftCell="A110">
      <selection activeCell="F24" sqref="F24"/>
      <pageMargins left="0.75" right="0.63" top="0.57999999999999996" bottom="0.6" header="0.34" footer="0.35"/>
      <pageSetup scale="69" orientation="portrait" r:id="rId1"/>
      <headerFooter alignWithMargins="0">
        <oddFooter>&amp;R&amp;"Book Antiqua,Bold"&amp;8 Page &amp;P of &amp;N</oddFooter>
      </headerFooter>
    </customSheetView>
    <customSheetView guid="{86FE079C-B025-432A-B9A3-E57ED30A2981}" scale="85" showPageBreaks="1" showGridLines="0" zeroValues="0" printArea="1" hiddenColumns="1" view="pageBreakPreview" topLeftCell="A54">
      <selection activeCell="F64" sqref="F64"/>
      <pageMargins left="0.75" right="0.63" top="0.57999999999999996" bottom="0.6" header="0.34" footer="0.35"/>
      <pageSetup scale="69" orientation="portrait" r:id="rId2"/>
      <headerFooter alignWithMargins="0">
        <oddFooter>&amp;R&amp;"Book Antiqua,Bold"&amp;8 Page &amp;P of &amp;N</oddFooter>
      </headerFooter>
    </customSheetView>
    <customSheetView guid="{693042CA-7789-4C2B-96C7-83EF895B75DE}" scale="85" showPageBreaks="1" showGridLines="0" zeroValues="0" printArea="1" hiddenColumns="1" view="pageBreakPreview" topLeftCell="A109">
      <selection activeCell="F33" sqref="F33:F37"/>
      <pageMargins left="0.75" right="0.63" top="0.57999999999999996" bottom="0.6" header="0.34" footer="0.35"/>
      <pageSetup scale="69" orientation="portrait" r:id="rId3"/>
      <headerFooter alignWithMargins="0">
        <oddFooter>&amp;R&amp;"Book Antiqua,Bold"&amp;8 Page &amp;P of &amp;N</oddFooter>
      </headerFooter>
    </customSheetView>
    <customSheetView guid="{9BD5809A-F83C-4861-AA90-59C637990B0F}" scale="85" showPageBreaks="1" showGridLines="0" zeroValues="0" printArea="1" hiddenColumns="1" view="pageBreakPreview">
      <rowBreaks count="4" manualBreakCount="4">
        <brk id="52" max="6" man="1"/>
        <brk id="98" max="6" man="1"/>
        <brk id="110" max="6" man="1"/>
        <brk id="157" max="6" man="1"/>
      </rowBreaks>
      <pageMargins left="0.75" right="0.63" top="0.57999999999999996" bottom="0.6" header="0.34" footer="0.35"/>
      <pageSetup scale="76" orientation="portrait" r:id="rId4"/>
      <headerFooter alignWithMargins="0">
        <oddFooter>&amp;R&amp;"Book Antiqua,Bold"&amp;8 Page &amp;P of &amp;N</oddFooter>
      </headerFooter>
    </customSheetView>
    <customSheetView guid="{A9056DFA-9011-4DE4-93BC-7F72AD728838}" scale="85" showPageBreaks="1" showGridLines="0" zeroValues="0" printArea="1" hiddenColumns="1" view="pageBreakPreview" topLeftCell="A109">
      <selection activeCell="F33" sqref="F33:F37"/>
      <pageMargins left="0.75" right="0.63" top="0.57999999999999996" bottom="0.6" header="0.34" footer="0.35"/>
      <pageSetup scale="69" orientation="portrait" r:id="rId5"/>
      <headerFooter alignWithMargins="0">
        <oddFooter>&amp;R&amp;"Book Antiqua,Bold"&amp;8 Page &amp;P of &amp;N</oddFooter>
      </headerFooter>
    </customSheetView>
    <customSheetView guid="{2F016B8E-0E5B-4158-8731-0CB3766CB54B}" scale="85" showPageBreaks="1" showGridLines="0" zeroValues="0" printArea="1" hiddenColumns="1" view="pageBreakPreview">
      <selection activeCell="F24" sqref="F24"/>
      <pageMargins left="0.75" right="0.63" top="0.57999999999999996" bottom="0.6" header="0.34" footer="0.35"/>
      <pageSetup scale="69" orientation="portrait" r:id="rId6"/>
      <headerFooter alignWithMargins="0">
        <oddFooter>&amp;R&amp;"Book Antiqua,Bold"&amp;8 Page &amp;P of &amp;N</oddFooter>
      </headerFooter>
    </customSheetView>
  </customSheetViews>
  <mergeCells count="8">
    <mergeCell ref="A1:E1"/>
    <mergeCell ref="A37:C37"/>
    <mergeCell ref="A41:C41"/>
    <mergeCell ref="A48:C48"/>
    <mergeCell ref="A56:C56"/>
    <mergeCell ref="A3:C3"/>
    <mergeCell ref="A21:C21"/>
    <mergeCell ref="A29:C29"/>
  </mergeCells>
  <pageMargins left="0.74803149606299213" right="0.62992125984251968" top="0.59055118110236227" bottom="0.59055118110236227" header="0.35433070866141736" footer="0.35433070866141736"/>
  <pageSetup scale="81" fitToHeight="3" orientation="landscape" r:id="rId7"/>
  <headerFooter alignWithMargins="0">
    <oddFooter>&amp;LTransit Camp&amp;R&amp;"Book Antiqua,Bold"&amp;8 Page &amp;P of &amp;N</oddFooter>
  </headerFooter>
  <rowBreaks count="3" manualBreakCount="3">
    <brk id="20" max="6" man="1"/>
    <brk id="34" max="6" man="1"/>
    <brk id="55" max="6" man="1"/>
  </rowBreaks>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59"/>
  <sheetViews>
    <sheetView topLeftCell="A48" workbookViewId="0">
      <selection activeCell="K8" sqref="K8"/>
    </sheetView>
  </sheetViews>
  <sheetFormatPr defaultRowHeight="13.5"/>
  <cols>
    <col min="2" max="2" width="17.140625" customWidth="1"/>
    <col min="3" max="3" width="48.42578125" customWidth="1"/>
  </cols>
  <sheetData>
    <row r="3" spans="2:8" ht="90">
      <c r="B3" s="17" t="s">
        <v>48</v>
      </c>
      <c r="C3" s="13" t="s">
        <v>49</v>
      </c>
      <c r="D3" s="10" t="s">
        <v>5</v>
      </c>
      <c r="E3" s="40"/>
      <c r="F3" s="40"/>
      <c r="G3" s="40"/>
      <c r="H3" s="40"/>
    </row>
    <row r="4" spans="2:8">
      <c r="B4" s="40"/>
      <c r="C4" s="41" t="s">
        <v>401</v>
      </c>
      <c r="D4" s="40"/>
      <c r="E4" s="40"/>
      <c r="F4" s="40"/>
      <c r="G4" s="40"/>
      <c r="H4" s="40">
        <v>100</v>
      </c>
    </row>
    <row r="5" spans="2:8">
      <c r="B5" s="40"/>
      <c r="C5" s="41" t="s">
        <v>372</v>
      </c>
      <c r="D5" s="40">
        <v>23</v>
      </c>
      <c r="E5" s="40">
        <v>3.7</v>
      </c>
      <c r="F5" s="40">
        <v>3</v>
      </c>
      <c r="G5" s="40">
        <v>3</v>
      </c>
      <c r="H5" s="40">
        <f>+G5*F5*E5*D5</f>
        <v>765.90000000000009</v>
      </c>
    </row>
    <row r="6" spans="2:8">
      <c r="B6" s="40"/>
      <c r="C6" s="41" t="s">
        <v>326</v>
      </c>
      <c r="D6" s="40"/>
      <c r="E6" s="40"/>
      <c r="F6" s="40"/>
      <c r="G6" s="40"/>
      <c r="H6" s="40">
        <f>SUM(H4:H5)</f>
        <v>865.90000000000009</v>
      </c>
    </row>
    <row r="7" spans="2:8">
      <c r="B7" s="40"/>
      <c r="C7" s="41" t="s">
        <v>373</v>
      </c>
      <c r="D7" s="40"/>
      <c r="E7" s="40"/>
      <c r="F7" s="40"/>
      <c r="G7" s="40"/>
      <c r="H7" s="40">
        <f>+H6</f>
        <v>865.90000000000009</v>
      </c>
    </row>
    <row r="17" spans="2:8" ht="141.75">
      <c r="B17" s="31" t="s">
        <v>317</v>
      </c>
      <c r="C17" s="32" t="s">
        <v>318</v>
      </c>
      <c r="D17" s="10" t="s">
        <v>9</v>
      </c>
      <c r="E17" s="11"/>
      <c r="F17" s="28"/>
      <c r="G17" s="15"/>
      <c r="H17" s="24"/>
    </row>
    <row r="18" spans="2:8" ht="15.75">
      <c r="B18" s="31"/>
      <c r="C18" s="32" t="s">
        <v>319</v>
      </c>
      <c r="D18" s="10">
        <v>13</v>
      </c>
      <c r="E18" s="11">
        <v>2.1</v>
      </c>
      <c r="F18" s="28">
        <v>1.7</v>
      </c>
      <c r="G18" s="15"/>
      <c r="H18" s="24">
        <f>+D18*E18*F18</f>
        <v>46.41</v>
      </c>
    </row>
    <row r="19" spans="2:8" ht="15.75">
      <c r="B19" s="31"/>
      <c r="C19" s="32" t="s">
        <v>320</v>
      </c>
      <c r="D19" s="10">
        <v>2</v>
      </c>
      <c r="E19" s="11">
        <v>1.5</v>
      </c>
      <c r="F19" s="28">
        <v>1.4</v>
      </c>
      <c r="G19" s="15"/>
      <c r="H19" s="24">
        <f t="shared" ref="H19:H20" si="0">+D19*E19*F19</f>
        <v>4.1999999999999993</v>
      </c>
    </row>
    <row r="20" spans="2:8" ht="15.75">
      <c r="B20" s="31"/>
      <c r="C20" s="32" t="s">
        <v>325</v>
      </c>
      <c r="D20" s="10">
        <v>3</v>
      </c>
      <c r="E20" s="11">
        <v>1.2</v>
      </c>
      <c r="F20" s="28">
        <v>1.7</v>
      </c>
      <c r="G20" s="15"/>
      <c r="H20" s="24">
        <f t="shared" si="0"/>
        <v>6.1199999999999992</v>
      </c>
    </row>
    <row r="21" spans="2:8" ht="15.75">
      <c r="B21" s="31"/>
      <c r="C21" s="34" t="s">
        <v>326</v>
      </c>
      <c r="D21" s="35"/>
      <c r="E21" s="36"/>
      <c r="F21" s="37"/>
      <c r="G21" s="38"/>
      <c r="H21" s="39">
        <f>SUM(H18:H20)</f>
        <v>56.73</v>
      </c>
    </row>
    <row r="22" spans="2:8" ht="15.75">
      <c r="B22" s="31"/>
      <c r="C22" s="32"/>
      <c r="D22" s="10"/>
      <c r="E22" s="11"/>
      <c r="F22" s="28"/>
      <c r="G22" s="15"/>
      <c r="H22" s="24"/>
    </row>
    <row r="23" spans="2:8" ht="15.75">
      <c r="B23" s="31"/>
      <c r="C23" s="32"/>
      <c r="D23" s="10"/>
      <c r="E23" s="11"/>
      <c r="F23" s="28"/>
      <c r="G23" s="15"/>
      <c r="H23" s="24"/>
    </row>
    <row r="24" spans="2:8" ht="47.25">
      <c r="B24" s="31" t="s">
        <v>323</v>
      </c>
      <c r="C24" s="33" t="s">
        <v>322</v>
      </c>
      <c r="D24" s="10" t="s">
        <v>9</v>
      </c>
      <c r="E24" s="11"/>
      <c r="F24" s="28"/>
      <c r="G24" s="15"/>
      <c r="H24" s="24"/>
    </row>
    <row r="25" spans="2:8">
      <c r="B25" s="40"/>
      <c r="C25" s="41" t="s">
        <v>321</v>
      </c>
      <c r="D25" s="40">
        <v>8</v>
      </c>
      <c r="E25" s="40">
        <v>0.75</v>
      </c>
      <c r="F25" s="40">
        <v>1.1000000000000001</v>
      </c>
      <c r="G25" s="40"/>
      <c r="H25" s="40">
        <f>+D25*E25*F25</f>
        <v>6.6000000000000005</v>
      </c>
    </row>
    <row r="26" spans="2:8" ht="15.75">
      <c r="B26" s="40"/>
      <c r="C26" s="34" t="s">
        <v>326</v>
      </c>
      <c r="D26" s="35"/>
      <c r="E26" s="36"/>
      <c r="F26" s="37"/>
      <c r="G26" s="38"/>
      <c r="H26" s="39">
        <f>SUM(H23:H25)</f>
        <v>6.6000000000000005</v>
      </c>
    </row>
    <row r="27" spans="2:8" ht="60">
      <c r="B27" s="13" t="s">
        <v>327</v>
      </c>
      <c r="C27" s="13" t="s">
        <v>328</v>
      </c>
      <c r="D27" s="40"/>
      <c r="E27" s="40"/>
      <c r="F27" s="40"/>
      <c r="G27" s="40"/>
      <c r="H27" s="40"/>
    </row>
    <row r="28" spans="2:8">
      <c r="B28" s="40"/>
      <c r="C28" s="41" t="s">
        <v>332</v>
      </c>
      <c r="D28" s="40">
        <v>1</v>
      </c>
      <c r="E28" s="40">
        <v>2</v>
      </c>
      <c r="F28" s="40">
        <v>2</v>
      </c>
      <c r="G28" s="40"/>
      <c r="H28" s="40">
        <f>+D28*E28*F28</f>
        <v>4</v>
      </c>
    </row>
    <row r="29" spans="2:8" ht="15.75">
      <c r="B29" s="40"/>
      <c r="C29" s="34" t="s">
        <v>326</v>
      </c>
      <c r="D29" s="35"/>
      <c r="E29" s="36"/>
      <c r="F29" s="37"/>
      <c r="G29" s="38"/>
      <c r="H29" s="39">
        <f>+H28</f>
        <v>4</v>
      </c>
    </row>
    <row r="30" spans="2:8" ht="40.5">
      <c r="B30" s="40"/>
      <c r="C30" s="42" t="s">
        <v>329</v>
      </c>
      <c r="D30" s="40"/>
      <c r="E30" s="40"/>
      <c r="F30" s="40"/>
      <c r="G30" s="40"/>
      <c r="H30" s="40"/>
    </row>
    <row r="31" spans="2:8">
      <c r="B31" s="40"/>
      <c r="C31" s="41" t="s">
        <v>331</v>
      </c>
      <c r="D31" s="40">
        <v>1</v>
      </c>
      <c r="E31" s="40">
        <v>2</v>
      </c>
      <c r="F31" s="40">
        <v>3.15</v>
      </c>
      <c r="G31" s="40"/>
      <c r="H31" s="40">
        <f>+D31*E31*F31</f>
        <v>6.3</v>
      </c>
    </row>
    <row r="32" spans="2:8" ht="15.75">
      <c r="B32" s="40"/>
      <c r="C32" s="34" t="s">
        <v>326</v>
      </c>
      <c r="D32" s="35"/>
      <c r="E32" s="36"/>
      <c r="F32" s="37"/>
      <c r="G32" s="38"/>
      <c r="H32" s="39">
        <f>+H31</f>
        <v>6.3</v>
      </c>
    </row>
    <row r="33" spans="2:8" ht="126">
      <c r="B33" s="31" t="s">
        <v>333</v>
      </c>
      <c r="C33" s="33" t="s">
        <v>335</v>
      </c>
      <c r="D33" s="40"/>
      <c r="E33" s="40"/>
      <c r="F33" s="40"/>
      <c r="G33" s="40"/>
      <c r="H33" s="40"/>
    </row>
    <row r="34" spans="2:8">
      <c r="B34" s="40"/>
      <c r="C34" s="41" t="s">
        <v>336</v>
      </c>
      <c r="D34" s="40">
        <v>1</v>
      </c>
      <c r="E34" s="40">
        <v>4.9000000000000004</v>
      </c>
      <c r="F34" s="40">
        <v>2.65</v>
      </c>
      <c r="G34" s="40"/>
      <c r="H34" s="40">
        <f>+F34*E34*D34</f>
        <v>12.985000000000001</v>
      </c>
    </row>
    <row r="35" spans="2:8" ht="15.75">
      <c r="C35" s="34" t="s">
        <v>326</v>
      </c>
      <c r="D35" s="35"/>
      <c r="E35" s="36"/>
      <c r="F35" s="37"/>
      <c r="G35" s="38"/>
      <c r="H35" s="39">
        <f>+H34</f>
        <v>12.985000000000001</v>
      </c>
    </row>
    <row r="37" spans="2:8" ht="375">
      <c r="B37" s="13"/>
      <c r="C37" s="20" t="s">
        <v>337</v>
      </c>
      <c r="D37" s="40"/>
      <c r="E37" s="40"/>
      <c r="F37" s="40"/>
      <c r="G37" s="40"/>
      <c r="H37" s="40"/>
    </row>
    <row r="38" spans="2:8" ht="15">
      <c r="B38" s="13" t="s">
        <v>340</v>
      </c>
      <c r="C38" s="20" t="s">
        <v>341</v>
      </c>
      <c r="D38" s="40"/>
      <c r="E38" s="40"/>
      <c r="F38" s="40"/>
      <c r="G38" s="40"/>
      <c r="H38" s="40"/>
    </row>
    <row r="39" spans="2:8" ht="15">
      <c r="B39" s="13"/>
      <c r="C39" s="20" t="s">
        <v>342</v>
      </c>
      <c r="D39" s="40">
        <v>8</v>
      </c>
      <c r="E39" s="40">
        <v>0.75</v>
      </c>
      <c r="F39" s="40">
        <v>2.1</v>
      </c>
      <c r="G39" s="40"/>
      <c r="H39" s="40">
        <f>+D39*(E39+F39+F39)</f>
        <v>39.6</v>
      </c>
    </row>
    <row r="40" spans="2:8" ht="15">
      <c r="B40" s="13"/>
      <c r="C40" s="46" t="s">
        <v>326</v>
      </c>
      <c r="D40" s="44"/>
      <c r="E40" s="44"/>
      <c r="F40" s="44"/>
      <c r="G40" s="44"/>
      <c r="H40" s="45">
        <f>+H39</f>
        <v>39.6</v>
      </c>
    </row>
    <row r="41" spans="2:8" ht="15">
      <c r="B41" s="13" t="s">
        <v>339</v>
      </c>
      <c r="C41" s="20" t="s">
        <v>338</v>
      </c>
      <c r="D41" s="40"/>
      <c r="E41" s="40"/>
      <c r="F41" s="40"/>
      <c r="G41" s="40"/>
      <c r="H41" s="40"/>
    </row>
    <row r="42" spans="2:8" ht="15">
      <c r="B42" s="40"/>
      <c r="C42" s="20" t="s">
        <v>343</v>
      </c>
      <c r="D42" s="40">
        <v>12</v>
      </c>
      <c r="E42" s="40">
        <v>1.05</v>
      </c>
      <c r="F42" s="40">
        <v>2.1</v>
      </c>
      <c r="G42" s="40"/>
      <c r="H42" s="40">
        <f t="shared" ref="H42:H44" si="1">+D42*(E42+F42+F42)</f>
        <v>63</v>
      </c>
    </row>
    <row r="43" spans="2:8" ht="15">
      <c r="B43" s="40"/>
      <c r="C43" s="20" t="s">
        <v>344</v>
      </c>
      <c r="D43" s="40">
        <v>1</v>
      </c>
      <c r="E43" s="40">
        <v>0.9</v>
      </c>
      <c r="F43" s="40">
        <v>2.0499999999999998</v>
      </c>
      <c r="G43" s="40"/>
      <c r="H43" s="40">
        <f t="shared" si="1"/>
        <v>5</v>
      </c>
    </row>
    <row r="44" spans="2:8" ht="15">
      <c r="B44" s="40"/>
      <c r="C44" s="20" t="s">
        <v>345</v>
      </c>
      <c r="D44" s="40">
        <v>3</v>
      </c>
      <c r="E44" s="40">
        <v>0.9</v>
      </c>
      <c r="F44" s="40">
        <v>2.5499999999999998</v>
      </c>
      <c r="G44" s="40"/>
      <c r="H44" s="40">
        <f t="shared" si="1"/>
        <v>18</v>
      </c>
    </row>
    <row r="45" spans="2:8" ht="15">
      <c r="B45" s="40"/>
      <c r="C45" s="45" t="s">
        <v>326</v>
      </c>
      <c r="D45" s="40"/>
      <c r="E45" s="40"/>
      <c r="F45" s="40"/>
      <c r="G45" s="40"/>
      <c r="H45" s="45">
        <f>SUM(H42:H44)</f>
        <v>86</v>
      </c>
    </row>
    <row r="46" spans="2:8">
      <c r="B46" s="40"/>
      <c r="C46" s="40"/>
      <c r="D46" s="40"/>
      <c r="E46" s="40"/>
      <c r="F46" s="40"/>
      <c r="G46" s="40"/>
      <c r="H46" s="40"/>
    </row>
    <row r="47" spans="2:8">
      <c r="B47" s="40"/>
      <c r="C47" s="40"/>
      <c r="D47" s="40"/>
      <c r="E47" s="40"/>
      <c r="F47" s="40"/>
      <c r="G47" s="40"/>
      <c r="H47" s="40"/>
    </row>
    <row r="48" spans="2:8" ht="345">
      <c r="B48" s="13">
        <v>26.88</v>
      </c>
      <c r="C48" s="20" t="s">
        <v>348</v>
      </c>
      <c r="D48" s="10"/>
      <c r="E48" s="40"/>
      <c r="F48" s="40"/>
      <c r="G48" s="40"/>
      <c r="H48" s="40"/>
    </row>
    <row r="49" spans="2:8" ht="15">
      <c r="B49" s="13" t="s">
        <v>349</v>
      </c>
      <c r="C49" s="20" t="s">
        <v>350</v>
      </c>
      <c r="D49" s="10"/>
      <c r="E49" s="40"/>
      <c r="F49" s="40"/>
      <c r="G49" s="40"/>
      <c r="H49" s="40"/>
    </row>
    <row r="50" spans="2:8" ht="15">
      <c r="B50" s="13"/>
      <c r="C50" s="20" t="s">
        <v>342</v>
      </c>
      <c r="D50" s="40">
        <v>10</v>
      </c>
      <c r="E50" s="40">
        <v>0.75</v>
      </c>
      <c r="F50" s="40">
        <v>2.1</v>
      </c>
      <c r="G50" s="40"/>
      <c r="H50" s="40">
        <f>+F50*E50*D50</f>
        <v>15.750000000000002</v>
      </c>
    </row>
    <row r="51" spans="2:8" ht="15">
      <c r="B51" s="13"/>
      <c r="C51" s="46" t="s">
        <v>326</v>
      </c>
      <c r="D51" s="44"/>
      <c r="E51" s="44"/>
      <c r="F51" s="44"/>
      <c r="G51" s="44"/>
      <c r="H51" s="45">
        <f>+H50</f>
        <v>15.750000000000002</v>
      </c>
    </row>
    <row r="52" spans="2:8" ht="15">
      <c r="B52" s="13" t="s">
        <v>351</v>
      </c>
      <c r="C52" s="20" t="s">
        <v>352</v>
      </c>
      <c r="D52" s="10"/>
      <c r="E52" s="40"/>
      <c r="F52" s="40"/>
      <c r="G52" s="40"/>
      <c r="H52" s="40"/>
    </row>
    <row r="53" spans="2:8" ht="15">
      <c r="B53" s="40"/>
      <c r="C53" s="20" t="s">
        <v>343</v>
      </c>
      <c r="D53" s="40">
        <v>9</v>
      </c>
      <c r="E53" s="40">
        <v>1.05</v>
      </c>
      <c r="F53" s="40">
        <v>2.1</v>
      </c>
      <c r="G53" s="40"/>
      <c r="H53" s="40">
        <f t="shared" ref="H53:H55" si="2">+F53*E53*D53</f>
        <v>19.844999999999999</v>
      </c>
    </row>
    <row r="54" spans="2:8" ht="15">
      <c r="B54" s="40"/>
      <c r="C54" s="20" t="s">
        <v>344</v>
      </c>
      <c r="D54" s="40">
        <v>1</v>
      </c>
      <c r="E54" s="40">
        <v>0.9</v>
      </c>
      <c r="F54" s="40">
        <v>2.0499999999999998</v>
      </c>
      <c r="G54" s="40"/>
      <c r="H54" s="40">
        <f t="shared" si="2"/>
        <v>1.845</v>
      </c>
    </row>
    <row r="55" spans="2:8" ht="15">
      <c r="B55" s="40"/>
      <c r="C55" s="20" t="s">
        <v>345</v>
      </c>
      <c r="D55" s="40">
        <v>3</v>
      </c>
      <c r="E55" s="40">
        <v>0.9</v>
      </c>
      <c r="F55" s="40">
        <v>2.5499999999999998</v>
      </c>
      <c r="G55" s="40"/>
      <c r="H55" s="40">
        <f t="shared" si="2"/>
        <v>6.8849999999999998</v>
      </c>
    </row>
    <row r="56" spans="2:8" ht="15">
      <c r="B56" s="40"/>
      <c r="C56" s="45" t="s">
        <v>326</v>
      </c>
      <c r="D56" s="40"/>
      <c r="E56" s="40"/>
      <c r="F56" s="40"/>
      <c r="G56" s="40"/>
      <c r="H56" s="45">
        <f>SUM(H53:H55)</f>
        <v>28.574999999999996</v>
      </c>
    </row>
    <row r="57" spans="2:8" ht="120">
      <c r="B57" s="13">
        <v>21.18</v>
      </c>
      <c r="C57" s="20" t="s">
        <v>353</v>
      </c>
    </row>
    <row r="58" spans="2:8" ht="15">
      <c r="C58" s="43" t="s">
        <v>354</v>
      </c>
      <c r="D58">
        <v>1</v>
      </c>
      <c r="E58">
        <v>3</v>
      </c>
      <c r="F58">
        <v>2.5499999999999998</v>
      </c>
      <c r="H58">
        <f>+F58*E58*D58</f>
        <v>7.6499999999999995</v>
      </c>
    </row>
    <row r="59" spans="2:8" ht="15">
      <c r="C59" s="45" t="s">
        <v>326</v>
      </c>
      <c r="D59" s="40"/>
      <c r="E59" s="40"/>
      <c r="F59" s="40"/>
      <c r="G59" s="40"/>
      <c r="H59" s="45">
        <f>+H58</f>
        <v>7.6499999999999995</v>
      </c>
    </row>
  </sheetData>
  <protectedRanges>
    <protectedRange password="C77C" sqref="G17:G24 G26 G32 G29 G35" name="Range1_2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37"/>
  <sheetViews>
    <sheetView workbookViewId="0">
      <selection activeCell="F10" sqref="F10"/>
    </sheetView>
  </sheetViews>
  <sheetFormatPr defaultRowHeight="13.5"/>
  <sheetData>
    <row r="1" spans="1:2">
      <c r="A1">
        <v>660</v>
      </c>
      <c r="B1">
        <v>50.6</v>
      </c>
    </row>
    <row r="2" spans="1:2">
      <c r="A2">
        <v>50</v>
      </c>
      <c r="B2">
        <v>147.20000000000002</v>
      </c>
    </row>
    <row r="3" spans="1:2">
      <c r="A3">
        <v>67</v>
      </c>
      <c r="B3">
        <v>147.20000000000002</v>
      </c>
    </row>
    <row r="4" spans="1:2">
      <c r="A4">
        <v>150</v>
      </c>
      <c r="B4">
        <v>119.60000000000001</v>
      </c>
    </row>
    <row r="5" spans="1:2">
      <c r="A5">
        <v>25</v>
      </c>
      <c r="B5">
        <v>322</v>
      </c>
    </row>
    <row r="6" spans="1:2">
      <c r="A6">
        <v>822</v>
      </c>
      <c r="B6">
        <v>101.2</v>
      </c>
    </row>
    <row r="7" spans="1:2">
      <c r="A7">
        <v>468</v>
      </c>
      <c r="B7">
        <v>41.4</v>
      </c>
    </row>
    <row r="8" spans="1:2">
      <c r="A8">
        <v>31</v>
      </c>
      <c r="B8">
        <v>920</v>
      </c>
    </row>
    <row r="9" spans="1:2">
      <c r="A9">
        <v>500</v>
      </c>
      <c r="B9">
        <v>46</v>
      </c>
    </row>
    <row r="10" spans="1:2">
      <c r="A10">
        <v>250</v>
      </c>
      <c r="B10">
        <v>184</v>
      </c>
    </row>
    <row r="11" spans="1:2">
      <c r="A11">
        <v>70</v>
      </c>
      <c r="B11">
        <v>23</v>
      </c>
    </row>
    <row r="12" spans="1:2">
      <c r="A12">
        <v>300</v>
      </c>
      <c r="B12">
        <v>115</v>
      </c>
    </row>
    <row r="13" spans="1:2">
      <c r="A13">
        <v>5</v>
      </c>
      <c r="B13">
        <v>4968</v>
      </c>
    </row>
    <row r="14" spans="1:2">
      <c r="A14">
        <v>5</v>
      </c>
      <c r="B14">
        <v>4416</v>
      </c>
    </row>
    <row r="15" spans="1:2">
      <c r="A15">
        <v>96</v>
      </c>
      <c r="B15">
        <v>3956</v>
      </c>
    </row>
    <row r="16" spans="1:2">
      <c r="A16">
        <v>25</v>
      </c>
      <c r="B16">
        <v>230</v>
      </c>
    </row>
    <row r="17" spans="1:2">
      <c r="A17">
        <v>5</v>
      </c>
      <c r="B17">
        <v>5244</v>
      </c>
    </row>
    <row r="18" spans="1:2">
      <c r="A18">
        <v>19</v>
      </c>
      <c r="B18">
        <v>239.20000000000002</v>
      </c>
    </row>
    <row r="19" spans="1:2">
      <c r="A19">
        <v>61</v>
      </c>
      <c r="B19">
        <v>46</v>
      </c>
    </row>
    <row r="20" spans="1:2">
      <c r="A20">
        <v>19</v>
      </c>
      <c r="B20">
        <v>121.44000000000001</v>
      </c>
    </row>
    <row r="21" spans="1:2">
      <c r="A21">
        <v>31</v>
      </c>
      <c r="B21">
        <v>391</v>
      </c>
    </row>
    <row r="22" spans="1:2">
      <c r="A22">
        <v>100</v>
      </c>
      <c r="B22">
        <v>5980</v>
      </c>
    </row>
    <row r="23" spans="1:2">
      <c r="A23">
        <v>20</v>
      </c>
      <c r="B23">
        <v>6440</v>
      </c>
    </row>
    <row r="24" spans="1:2">
      <c r="A24">
        <v>166</v>
      </c>
      <c r="B24">
        <v>6256</v>
      </c>
    </row>
    <row r="25" spans="1:2">
      <c r="A25">
        <v>139</v>
      </c>
      <c r="B25">
        <v>230</v>
      </c>
    </row>
    <row r="26" spans="1:2">
      <c r="A26">
        <v>534</v>
      </c>
      <c r="B26">
        <v>368</v>
      </c>
    </row>
    <row r="27" spans="1:2">
      <c r="A27">
        <v>788</v>
      </c>
      <c r="B27">
        <v>303.60000000000002</v>
      </c>
    </row>
    <row r="28" spans="1:2">
      <c r="A28">
        <v>259</v>
      </c>
      <c r="B28">
        <v>414</v>
      </c>
    </row>
    <row r="29" spans="1:2">
      <c r="A29">
        <v>10</v>
      </c>
      <c r="B29">
        <v>368</v>
      </c>
    </row>
    <row r="30" spans="1:2">
      <c r="A30">
        <v>15</v>
      </c>
      <c r="B30">
        <v>276</v>
      </c>
    </row>
    <row r="31" spans="1:2">
      <c r="A31">
        <v>60</v>
      </c>
      <c r="B31">
        <v>115</v>
      </c>
    </row>
    <row r="32" spans="1:2">
      <c r="A32">
        <v>52</v>
      </c>
      <c r="B32">
        <v>460</v>
      </c>
    </row>
    <row r="33" spans="1:2">
      <c r="A33">
        <v>35000</v>
      </c>
      <c r="B33">
        <v>64.400000000000006</v>
      </c>
    </row>
    <row r="34" spans="1:2">
      <c r="A34">
        <v>128</v>
      </c>
      <c r="B34">
        <v>29.44</v>
      </c>
    </row>
    <row r="35" spans="1:2">
      <c r="A35">
        <v>7</v>
      </c>
      <c r="B35">
        <v>4784</v>
      </c>
    </row>
    <row r="36" spans="1:2">
      <c r="A36">
        <v>96</v>
      </c>
      <c r="B36">
        <v>4968</v>
      </c>
    </row>
    <row r="37" spans="1:2">
      <c r="A37">
        <v>52</v>
      </c>
      <c r="B37">
        <v>552</v>
      </c>
    </row>
    <row r="38" spans="1:2">
      <c r="A38">
        <v>393</v>
      </c>
      <c r="B38">
        <v>644</v>
      </c>
    </row>
    <row r="39" spans="1:2">
      <c r="A39">
        <v>387</v>
      </c>
      <c r="B39">
        <v>64.400000000000006</v>
      </c>
    </row>
    <row r="40" spans="1:2">
      <c r="A40">
        <v>66</v>
      </c>
      <c r="B40">
        <v>3220</v>
      </c>
    </row>
    <row r="41" spans="1:2">
      <c r="A41">
        <v>5</v>
      </c>
      <c r="B41">
        <v>358.8</v>
      </c>
    </row>
    <row r="42" spans="1:2">
      <c r="A42">
        <v>25</v>
      </c>
      <c r="B42">
        <v>4048</v>
      </c>
    </row>
    <row r="43" spans="1:2">
      <c r="A43">
        <v>16</v>
      </c>
      <c r="B43">
        <v>1380</v>
      </c>
    </row>
    <row r="44" spans="1:2">
      <c r="A44">
        <v>7</v>
      </c>
      <c r="B44">
        <v>184</v>
      </c>
    </row>
    <row r="45" spans="1:2">
      <c r="A45">
        <v>4</v>
      </c>
      <c r="B45">
        <v>184</v>
      </c>
    </row>
    <row r="46" spans="1:2">
      <c r="A46">
        <v>12</v>
      </c>
      <c r="B46">
        <v>161</v>
      </c>
    </row>
    <row r="47" spans="1:2">
      <c r="A47">
        <v>16</v>
      </c>
      <c r="B47">
        <v>1334</v>
      </c>
    </row>
    <row r="48" spans="1:2">
      <c r="A48">
        <v>2</v>
      </c>
      <c r="B48">
        <v>276</v>
      </c>
    </row>
    <row r="49" spans="1:2">
      <c r="A49">
        <v>9</v>
      </c>
      <c r="B49">
        <v>230</v>
      </c>
    </row>
    <row r="50" spans="1:2">
      <c r="A50">
        <v>273</v>
      </c>
      <c r="B50">
        <v>92</v>
      </c>
    </row>
    <row r="51" spans="1:2">
      <c r="A51">
        <v>306</v>
      </c>
      <c r="B51">
        <v>73.600000000000009</v>
      </c>
    </row>
    <row r="52" spans="1:2">
      <c r="A52">
        <v>246</v>
      </c>
      <c r="B52">
        <v>64.400000000000006</v>
      </c>
    </row>
    <row r="53" spans="1:2">
      <c r="A53">
        <v>43</v>
      </c>
      <c r="B53">
        <v>92</v>
      </c>
    </row>
    <row r="54" spans="1:2">
      <c r="A54">
        <v>50</v>
      </c>
      <c r="B54">
        <v>2760</v>
      </c>
    </row>
    <row r="55" spans="1:2">
      <c r="A55">
        <v>40</v>
      </c>
      <c r="B55">
        <v>414</v>
      </c>
    </row>
    <row r="56" spans="1:2">
      <c r="A56">
        <v>15</v>
      </c>
      <c r="B56">
        <v>138</v>
      </c>
    </row>
    <row r="57" spans="1:2">
      <c r="A57">
        <v>702</v>
      </c>
      <c r="B57">
        <v>73.600000000000009</v>
      </c>
    </row>
    <row r="58" spans="1:2">
      <c r="A58">
        <v>24</v>
      </c>
      <c r="B58">
        <v>368</v>
      </c>
    </row>
    <row r="59" spans="1:2">
      <c r="A59">
        <v>73</v>
      </c>
      <c r="B59">
        <v>276</v>
      </c>
    </row>
    <row r="60" spans="1:2">
      <c r="A60">
        <v>24</v>
      </c>
      <c r="B60">
        <v>294.40000000000003</v>
      </c>
    </row>
    <row r="61" spans="1:2">
      <c r="A61">
        <v>139</v>
      </c>
      <c r="B61">
        <v>828</v>
      </c>
    </row>
    <row r="62" spans="1:2">
      <c r="A62">
        <v>51</v>
      </c>
      <c r="B62">
        <v>828</v>
      </c>
    </row>
    <row r="63" spans="1:2">
      <c r="A63">
        <v>517</v>
      </c>
      <c r="B63">
        <v>1196</v>
      </c>
    </row>
    <row r="64" spans="1:2">
      <c r="A64">
        <v>130</v>
      </c>
      <c r="B64">
        <v>138</v>
      </c>
    </row>
    <row r="65" spans="1:2">
      <c r="A65">
        <v>140</v>
      </c>
      <c r="B65">
        <v>138</v>
      </c>
    </row>
    <row r="66" spans="1:2">
      <c r="A66">
        <v>50</v>
      </c>
      <c r="B66">
        <v>230</v>
      </c>
    </row>
    <row r="67" spans="1:2">
      <c r="A67">
        <v>10</v>
      </c>
      <c r="B67">
        <v>165.6</v>
      </c>
    </row>
    <row r="68" spans="1:2">
      <c r="A68">
        <v>10</v>
      </c>
      <c r="B68">
        <v>204.24</v>
      </c>
    </row>
    <row r="69" spans="1:2">
      <c r="A69">
        <v>10</v>
      </c>
      <c r="B69">
        <v>285.2</v>
      </c>
    </row>
    <row r="70" spans="1:2">
      <c r="A70">
        <v>10</v>
      </c>
      <c r="B70">
        <v>230</v>
      </c>
    </row>
    <row r="71" spans="1:2">
      <c r="A71">
        <v>10</v>
      </c>
      <c r="B71">
        <v>105.80000000000001</v>
      </c>
    </row>
    <row r="72" spans="1:2">
      <c r="A72">
        <v>10</v>
      </c>
      <c r="B72">
        <v>156.4</v>
      </c>
    </row>
    <row r="73" spans="1:2">
      <c r="A73">
        <v>10</v>
      </c>
      <c r="B73">
        <v>156.4</v>
      </c>
    </row>
    <row r="74" spans="1:2">
      <c r="A74">
        <v>10</v>
      </c>
      <c r="B74">
        <v>276</v>
      </c>
    </row>
    <row r="75" spans="1:2">
      <c r="A75">
        <v>25</v>
      </c>
      <c r="B75">
        <v>165.6</v>
      </c>
    </row>
    <row r="76" spans="1:2">
      <c r="A76">
        <v>25</v>
      </c>
      <c r="B76">
        <v>174.8</v>
      </c>
    </row>
    <row r="77" spans="1:2">
      <c r="A77">
        <v>10</v>
      </c>
      <c r="B77">
        <v>46</v>
      </c>
    </row>
    <row r="78" spans="1:2">
      <c r="A78">
        <v>360</v>
      </c>
      <c r="B78">
        <v>920</v>
      </c>
    </row>
    <row r="79" spans="1:2">
      <c r="A79">
        <v>400</v>
      </c>
      <c r="B79">
        <v>174.8</v>
      </c>
    </row>
    <row r="80" spans="1:2">
      <c r="A80">
        <v>1200</v>
      </c>
      <c r="B80">
        <v>184</v>
      </c>
    </row>
    <row r="81" spans="1:2">
      <c r="A81">
        <v>550</v>
      </c>
      <c r="B81">
        <v>202.4</v>
      </c>
    </row>
    <row r="82" spans="1:2">
      <c r="A82">
        <v>666</v>
      </c>
      <c r="B82">
        <v>138</v>
      </c>
    </row>
    <row r="83" spans="1:2">
      <c r="A83">
        <v>1718</v>
      </c>
      <c r="B83">
        <v>101.2</v>
      </c>
    </row>
    <row r="84" spans="1:2">
      <c r="A84">
        <v>1361</v>
      </c>
      <c r="B84">
        <v>119.60000000000001</v>
      </c>
    </row>
    <row r="85" spans="1:2">
      <c r="A85">
        <v>912</v>
      </c>
      <c r="B85">
        <v>147.20000000000002</v>
      </c>
    </row>
    <row r="86" spans="1:2">
      <c r="A86">
        <v>221</v>
      </c>
      <c r="B86">
        <v>92</v>
      </c>
    </row>
    <row r="87" spans="1:2">
      <c r="A87">
        <v>400</v>
      </c>
      <c r="B87">
        <v>92</v>
      </c>
    </row>
    <row r="88" spans="1:2">
      <c r="A88">
        <v>50</v>
      </c>
      <c r="B88">
        <v>1205.2</v>
      </c>
    </row>
    <row r="89" spans="1:2">
      <c r="A89">
        <v>50</v>
      </c>
      <c r="B89">
        <v>1242</v>
      </c>
    </row>
    <row r="90" spans="1:2">
      <c r="A90">
        <v>50</v>
      </c>
      <c r="B90">
        <v>1245.68</v>
      </c>
    </row>
    <row r="91" spans="1:2">
      <c r="A91">
        <v>120</v>
      </c>
      <c r="B91">
        <v>414</v>
      </c>
    </row>
    <row r="92" spans="1:2">
      <c r="A92">
        <v>40</v>
      </c>
      <c r="B92">
        <v>6256</v>
      </c>
    </row>
    <row r="93" spans="1:2">
      <c r="A93">
        <v>400</v>
      </c>
      <c r="B93">
        <v>2.2540000000000004</v>
      </c>
    </row>
    <row r="94" spans="1:2">
      <c r="A94">
        <v>275</v>
      </c>
      <c r="B94">
        <v>2.7600000000000002</v>
      </c>
    </row>
    <row r="95" spans="1:2">
      <c r="A95">
        <v>8</v>
      </c>
      <c r="B95">
        <v>4600</v>
      </c>
    </row>
    <row r="96" spans="1:2">
      <c r="A96">
        <v>8</v>
      </c>
      <c r="B96">
        <v>2300</v>
      </c>
    </row>
    <row r="97" spans="1:2">
      <c r="A97">
        <v>1</v>
      </c>
      <c r="B97">
        <v>9200</v>
      </c>
    </row>
    <row r="98" spans="1:2">
      <c r="A98">
        <v>9</v>
      </c>
      <c r="B98">
        <v>92</v>
      </c>
    </row>
    <row r="99" spans="1:2">
      <c r="A99">
        <v>25</v>
      </c>
      <c r="B99">
        <v>92</v>
      </c>
    </row>
    <row r="100" spans="1:2">
      <c r="A100">
        <v>8</v>
      </c>
      <c r="B100">
        <v>920</v>
      </c>
    </row>
    <row r="101" spans="1:2">
      <c r="A101">
        <v>8</v>
      </c>
      <c r="B101">
        <v>1104</v>
      </c>
    </row>
    <row r="102" spans="1:2">
      <c r="A102">
        <v>4</v>
      </c>
      <c r="B102">
        <v>230</v>
      </c>
    </row>
    <row r="103" spans="1:2">
      <c r="A103">
        <v>79</v>
      </c>
      <c r="B103">
        <v>276</v>
      </c>
    </row>
    <row r="104" spans="1:2">
      <c r="A104">
        <v>62</v>
      </c>
      <c r="B104">
        <v>322</v>
      </c>
    </row>
    <row r="105" spans="1:2">
      <c r="A105">
        <v>139</v>
      </c>
      <c r="B105">
        <v>285.2</v>
      </c>
    </row>
    <row r="106" spans="1:2">
      <c r="A106">
        <v>6</v>
      </c>
      <c r="B106">
        <v>239.20000000000002</v>
      </c>
    </row>
    <row r="107" spans="1:2">
      <c r="A107">
        <v>5</v>
      </c>
      <c r="B107">
        <v>414</v>
      </c>
    </row>
    <row r="108" spans="1:2">
      <c r="A108">
        <v>3</v>
      </c>
      <c r="B108">
        <v>414</v>
      </c>
    </row>
    <row r="109" spans="1:2">
      <c r="A109">
        <v>5</v>
      </c>
      <c r="B109">
        <v>92</v>
      </c>
    </row>
    <row r="110" spans="1:2">
      <c r="A110">
        <v>2</v>
      </c>
      <c r="B110">
        <v>1104</v>
      </c>
    </row>
    <row r="111" spans="1:2">
      <c r="A111">
        <v>2</v>
      </c>
      <c r="B111">
        <v>6256</v>
      </c>
    </row>
    <row r="112" spans="1:2">
      <c r="A112">
        <v>4</v>
      </c>
      <c r="B112">
        <v>9.2000000000000011</v>
      </c>
    </row>
    <row r="113" spans="1:2">
      <c r="A113">
        <v>79</v>
      </c>
      <c r="B113">
        <v>11.040000000000001</v>
      </c>
    </row>
    <row r="114" spans="1:2">
      <c r="A114">
        <v>62</v>
      </c>
      <c r="B114">
        <v>13.8</v>
      </c>
    </row>
    <row r="115" spans="1:2">
      <c r="A115">
        <v>3500</v>
      </c>
      <c r="B115">
        <v>9.2000000000000011</v>
      </c>
    </row>
    <row r="116" spans="1:2">
      <c r="A116">
        <v>28</v>
      </c>
      <c r="B116">
        <v>552</v>
      </c>
    </row>
    <row r="117" spans="1:2">
      <c r="A117">
        <v>48</v>
      </c>
      <c r="B117">
        <v>598</v>
      </c>
    </row>
    <row r="118" spans="1:2">
      <c r="A118">
        <v>8</v>
      </c>
      <c r="B118">
        <v>73.600000000000009</v>
      </c>
    </row>
    <row r="119" spans="1:2">
      <c r="A119">
        <v>16</v>
      </c>
      <c r="B119">
        <v>193.20000000000002</v>
      </c>
    </row>
    <row r="120" spans="1:2">
      <c r="A120">
        <v>109</v>
      </c>
      <c r="B120">
        <v>294.40000000000003</v>
      </c>
    </row>
    <row r="121" spans="1:2">
      <c r="A121">
        <v>16</v>
      </c>
      <c r="B121">
        <v>552</v>
      </c>
    </row>
    <row r="122" spans="1:2">
      <c r="A122">
        <v>109</v>
      </c>
      <c r="B122">
        <v>690</v>
      </c>
    </row>
    <row r="123" spans="1:2">
      <c r="A123">
        <v>5</v>
      </c>
      <c r="B123">
        <v>1656</v>
      </c>
    </row>
    <row r="124" spans="1:2">
      <c r="A124">
        <v>10</v>
      </c>
      <c r="B124">
        <v>8280</v>
      </c>
    </row>
    <row r="125" spans="1:2">
      <c r="A125">
        <v>2</v>
      </c>
      <c r="B125">
        <v>5336</v>
      </c>
    </row>
    <row r="126" spans="1:2">
      <c r="A126">
        <v>2</v>
      </c>
      <c r="B126">
        <v>17020</v>
      </c>
    </row>
    <row r="127" spans="1:2">
      <c r="A127">
        <v>1300</v>
      </c>
      <c r="B127">
        <v>414</v>
      </c>
    </row>
    <row r="128" spans="1:2">
      <c r="A128">
        <v>600</v>
      </c>
      <c r="B128">
        <v>414</v>
      </c>
    </row>
    <row r="129" spans="1:2">
      <c r="A129">
        <v>95</v>
      </c>
      <c r="B129">
        <v>1012</v>
      </c>
    </row>
    <row r="130" spans="1:2">
      <c r="A130">
        <v>150</v>
      </c>
      <c r="B130">
        <v>92</v>
      </c>
    </row>
    <row r="131" spans="1:2">
      <c r="A131">
        <v>37</v>
      </c>
      <c r="B131">
        <v>266.8</v>
      </c>
    </row>
    <row r="132" spans="1:2">
      <c r="A132">
        <v>349</v>
      </c>
      <c r="B132">
        <v>920</v>
      </c>
    </row>
    <row r="133" spans="1:2">
      <c r="A133">
        <v>327</v>
      </c>
      <c r="B133">
        <v>92</v>
      </c>
    </row>
    <row r="134" spans="1:2">
      <c r="A134">
        <v>50</v>
      </c>
      <c r="B134">
        <v>828</v>
      </c>
    </row>
    <row r="135" spans="1:2">
      <c r="A135">
        <v>3</v>
      </c>
      <c r="B135">
        <v>460</v>
      </c>
    </row>
    <row r="136" spans="1:2">
      <c r="A136">
        <v>4</v>
      </c>
      <c r="B136">
        <v>920</v>
      </c>
    </row>
    <row r="137" spans="1:2">
      <c r="A137">
        <v>50</v>
      </c>
      <c r="B137">
        <v>460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Schedule -1</vt:lpstr>
      <vt:lpstr>schedule-2A</vt:lpstr>
      <vt:lpstr>schedule-2B</vt:lpstr>
      <vt:lpstr>Sheet2</vt:lpstr>
      <vt:lpstr>Sheet1</vt:lpstr>
      <vt:lpstr>'Schedule -1'!Print_Area</vt:lpstr>
      <vt:lpstr>'schedule-2A'!Print_Area</vt:lpstr>
      <vt:lpstr>'schedule-2B'!Print_Area</vt:lpstr>
      <vt:lpstr>'Schedule -1'!Print_Titles</vt:lpstr>
      <vt:lpstr>'schedule-2A'!Print_Titles</vt:lpstr>
      <vt:lpstr>'schedule-2B'!Print_Titles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Ekta Tibrewal {एकता टिब्रेवाल}</cp:lastModifiedBy>
  <cp:lastPrinted>2025-09-30T09:08:49Z</cp:lastPrinted>
  <dcterms:created xsi:type="dcterms:W3CDTF">2010-09-27T08:09:01Z</dcterms:created>
  <dcterms:modified xsi:type="dcterms:W3CDTF">2025-12-17T11:59:03Z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2025-09-17T07:23:11Z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4c23b0eb-38ef-4505-b1ad-6aeff629e3cc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